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G:\_Credits europeens\05_Occitanie\18_Ecophyto II\AAP fermes 30000\2025\"/>
    </mc:Choice>
  </mc:AlternateContent>
  <xr:revisionPtr revIDLastSave="0" documentId="8_{74A067B7-12DC-43FB-8F30-8B7830AD1EF8}" xr6:coauthVersionLast="47" xr6:coauthVersionMax="47" xr10:uidLastSave="{00000000-0000-0000-0000-000000000000}"/>
  <bookViews>
    <workbookView xWindow="-108" yWindow="-108" windowWidth="23256" windowHeight="12576" firstSheet="1" activeTab="1" xr2:uid="{D4FD695A-0191-4505-901E-65A7FD585767}"/>
  </bookViews>
  <sheets>
    <sheet name="Consignes de remplissage" sheetId="3" r:id="rId1"/>
    <sheet name="Formulaire à renseigner" sheetId="1" r:id="rId2"/>
    <sheet name="Réservé Agence"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2" l="1"/>
  <c r="H29" i="2"/>
  <c r="J42" i="2" s="1"/>
  <c r="F18" i="2"/>
  <c r="F8" i="2"/>
  <c r="A48" i="2"/>
  <c r="A51" i="2"/>
  <c r="B51" i="2"/>
  <c r="C51" i="2"/>
  <c r="A52" i="2"/>
  <c r="B52" i="2"/>
  <c r="A53" i="2"/>
  <c r="B53" i="2"/>
  <c r="A54" i="2"/>
  <c r="B54" i="2"/>
  <c r="A47" i="2"/>
  <c r="A46" i="2"/>
  <c r="A45" i="2"/>
  <c r="A44" i="2"/>
  <c r="E43" i="2"/>
  <c r="B43" i="2"/>
  <c r="A43" i="2"/>
  <c r="E42" i="2"/>
  <c r="B42" i="2"/>
  <c r="A42" i="2"/>
  <c r="E41" i="2"/>
  <c r="B41" i="2"/>
  <c r="A41" i="2"/>
  <c r="H40" i="2"/>
  <c r="G40" i="2"/>
  <c r="E40" i="2"/>
  <c r="A40" i="2"/>
  <c r="E39" i="2"/>
  <c r="A39" i="2"/>
  <c r="E38" i="2"/>
  <c r="A38" i="2"/>
  <c r="E37" i="2"/>
  <c r="A37" i="2"/>
  <c r="A36" i="2"/>
  <c r="E35" i="2"/>
  <c r="A35" i="2"/>
  <c r="B34" i="2"/>
  <c r="A34" i="2"/>
  <c r="B33" i="2"/>
  <c r="A33" i="2"/>
  <c r="B32" i="2"/>
  <c r="A32" i="2"/>
  <c r="A31" i="2"/>
  <c r="A30" i="2"/>
  <c r="E29" i="2"/>
  <c r="A29" i="2"/>
  <c r="G28" i="2"/>
  <c r="F28" i="2"/>
  <c r="E28" i="2"/>
  <c r="A28" i="2"/>
  <c r="G27" i="2"/>
  <c r="F27" i="2"/>
  <c r="E27" i="2"/>
  <c r="A27" i="2"/>
  <c r="G26" i="2"/>
  <c r="F26" i="2"/>
  <c r="E26" i="2"/>
  <c r="A26" i="2"/>
  <c r="G25" i="2"/>
  <c r="F25" i="2"/>
  <c r="E25" i="2"/>
  <c r="B25" i="2"/>
  <c r="A25" i="2"/>
  <c r="G24" i="2"/>
  <c r="F24" i="2"/>
  <c r="B24" i="2"/>
  <c r="A24" i="2"/>
  <c r="A23" i="2"/>
  <c r="E22" i="2"/>
  <c r="B22" i="2"/>
  <c r="A21" i="2"/>
  <c r="C18" i="2"/>
  <c r="B18" i="2"/>
  <c r="A18" i="2"/>
  <c r="D17" i="2"/>
  <c r="C17" i="2"/>
  <c r="B17" i="2"/>
  <c r="A17" i="2"/>
  <c r="D16" i="2"/>
  <c r="C16" i="2"/>
  <c r="B16" i="2"/>
  <c r="A16" i="2"/>
  <c r="D15" i="2"/>
  <c r="C15" i="2"/>
  <c r="B15" i="2"/>
  <c r="A15" i="2"/>
  <c r="D14" i="2"/>
  <c r="C14" i="2"/>
  <c r="B14" i="2"/>
  <c r="A14" i="2"/>
  <c r="D13" i="2"/>
  <c r="C13" i="2"/>
  <c r="B13" i="2"/>
  <c r="A13" i="2"/>
  <c r="D12" i="2"/>
  <c r="C12" i="2"/>
  <c r="B12" i="2"/>
  <c r="A12" i="2"/>
  <c r="D11" i="2"/>
  <c r="C11" i="2"/>
  <c r="B11" i="2"/>
  <c r="A11" i="2"/>
  <c r="D10" i="2"/>
  <c r="C10" i="2"/>
  <c r="B10" i="2"/>
  <c r="A10" i="2"/>
  <c r="D9" i="2"/>
  <c r="C9" i="2"/>
  <c r="B9" i="2"/>
  <c r="A9" i="2"/>
  <c r="D8" i="2"/>
  <c r="C8" i="2"/>
  <c r="B8" i="2"/>
  <c r="A8" i="2"/>
  <c r="E7" i="2"/>
  <c r="D7" i="2"/>
  <c r="C7" i="2"/>
  <c r="B7" i="2"/>
  <c r="A7" i="2"/>
  <c r="B6" i="2"/>
  <c r="A4" i="2"/>
  <c r="A1" i="2"/>
  <c r="D18" i="1"/>
  <c r="J40" i="1" s="1"/>
  <c r="E17" i="1"/>
  <c r="E17" i="2" s="1"/>
  <c r="E16" i="1"/>
  <c r="E16" i="2" s="1"/>
  <c r="E15" i="1"/>
  <c r="E15" i="2" s="1"/>
  <c r="E14" i="1"/>
  <c r="E14" i="2" s="1"/>
  <c r="E13" i="1"/>
  <c r="E13" i="2" s="1"/>
  <c r="E12" i="1"/>
  <c r="E12" i="2" s="1"/>
  <c r="E11" i="1"/>
  <c r="E11" i="2" s="1"/>
  <c r="E10" i="1"/>
  <c r="E10" i="2" s="1"/>
  <c r="E9" i="1"/>
  <c r="E9" i="2" s="1"/>
  <c r="G29" i="1"/>
  <c r="G29" i="2" s="1"/>
  <c r="J42" i="1" l="1"/>
  <c r="B44" i="2"/>
  <c r="B35" i="2"/>
  <c r="B27" i="2"/>
  <c r="B26" i="2"/>
  <c r="G14" i="2"/>
  <c r="G15" i="2"/>
  <c r="G11" i="2"/>
  <c r="G9" i="2"/>
  <c r="G17" i="2"/>
  <c r="D18" i="2"/>
  <c r="C52" i="1"/>
  <c r="G13" i="2"/>
  <c r="G16" i="2"/>
  <c r="G12" i="2"/>
  <c r="G10" i="2"/>
  <c r="E8" i="1"/>
  <c r="E8" i="2" s="1"/>
  <c r="B45" i="2" l="1"/>
  <c r="B36" i="2"/>
  <c r="B28" i="2"/>
  <c r="G18" i="2"/>
  <c r="J37" i="2" s="1"/>
  <c r="C53" i="2"/>
  <c r="G8" i="2"/>
  <c r="I42" i="2"/>
  <c r="E18" i="1"/>
  <c r="B40" i="1" l="1"/>
  <c r="B40" i="2" s="1"/>
  <c r="B47" i="2"/>
  <c r="B46" i="2"/>
  <c r="B37" i="2"/>
  <c r="B30" i="2"/>
  <c r="B29" i="2"/>
  <c r="B23" i="1"/>
  <c r="E18" i="2"/>
  <c r="J37" i="1"/>
  <c r="I40" i="2"/>
  <c r="B38" i="2" l="1"/>
  <c r="B39" i="2"/>
  <c r="B23" i="2"/>
  <c r="B31" i="1" l="1"/>
  <c r="B31" i="2" l="1"/>
  <c r="B48" i="1"/>
  <c r="I37" i="2"/>
  <c r="B48" i="2" l="1"/>
  <c r="C51" i="1"/>
  <c r="C52" i="2" l="1"/>
  <c r="D54" i="2" s="1"/>
  <c r="J38" i="2" s="1"/>
  <c r="J39" i="2" s="1"/>
  <c r="J41" i="2" s="1"/>
  <c r="J43" i="2" s="1"/>
  <c r="C53" i="1"/>
  <c r="C54" i="2" l="1"/>
  <c r="J38" i="1"/>
  <c r="I38" i="2" l="1"/>
  <c r="J39" i="1"/>
  <c r="J41" i="1" l="1"/>
  <c r="I39" i="2"/>
  <c r="J43" i="1" l="1"/>
  <c r="I43" i="2" s="1"/>
  <c r="I41" i="2"/>
</calcChain>
</file>

<file path=xl/sharedStrings.xml><?xml version="1.0" encoding="utf-8"?>
<sst xmlns="http://schemas.openxmlformats.org/spreadsheetml/2006/main" count="109" uniqueCount="103">
  <si>
    <r>
      <t xml:space="preserve">Dépenses en régie
</t>
    </r>
    <r>
      <rPr>
        <b/>
        <sz val="11"/>
        <color rgb="FF0070C0"/>
        <rFont val="Calibri"/>
        <family val="2"/>
        <scheme val="minor"/>
      </rPr>
      <t>MISSIONS DE CONSEIL, SENSIBILISATION, ANIMATION ET COMMUNICATION</t>
    </r>
    <r>
      <rPr>
        <b/>
        <sz val="16"/>
        <color rgb="FF0070C0"/>
        <rFont val="Calibri"/>
        <family val="2"/>
        <scheme val="minor"/>
      </rPr>
      <t xml:space="preserve">
Guide d’utilisation du formulaire </t>
    </r>
  </si>
  <si>
    <t>Objectifs</t>
  </si>
  <si>
    <t>Ce formulaire est destiné aux bénéficiaires des aides de l’agence de l’eau pour des missions comportant essentiellement du temps de régie consacré à de l’animation, du conseil, de la sensibilisation et de la communication :</t>
  </si>
  <si>
    <r>
      <t>·</t>
    </r>
    <r>
      <rPr>
        <sz val="7"/>
        <color theme="1"/>
        <rFont val="Times New Roman"/>
        <family val="1"/>
      </rPr>
      <t xml:space="preserve">           </t>
    </r>
    <r>
      <rPr>
        <sz val="10"/>
        <color theme="1"/>
        <rFont val="Verdana"/>
        <family val="2"/>
      </rPr>
      <t>animation d’actions territoriales (Plan d’Action Territorial, Contrat territorial, SAGE,…)</t>
    </r>
  </si>
  <si>
    <r>
      <t>·</t>
    </r>
    <r>
      <rPr>
        <sz val="7"/>
        <color theme="1"/>
        <rFont val="Times New Roman"/>
        <family val="1"/>
      </rPr>
      <t xml:space="preserve">           </t>
    </r>
    <r>
      <rPr>
        <sz val="10"/>
        <color theme="1"/>
        <rFont val="Verdana"/>
        <family val="2"/>
      </rPr>
      <t>suivi de travaux (en rivière, sur zones humides)</t>
    </r>
  </si>
  <si>
    <r>
      <t>·</t>
    </r>
    <r>
      <rPr>
        <sz val="7"/>
        <color theme="1"/>
        <rFont val="Times New Roman"/>
        <family val="1"/>
      </rPr>
      <t xml:space="preserve">           </t>
    </r>
    <r>
      <rPr>
        <sz val="10"/>
        <color theme="1"/>
        <rFont val="Verdana"/>
        <family val="2"/>
      </rPr>
      <t>assistance technique du grand cycle de l’eau (CATER, CATZH,…),…</t>
    </r>
  </si>
  <si>
    <t>L’objectif de ce formulaire est de fluidifier l’instruction des dossiers et leur paiement, de renforcer la cohérence entre le solde et l’instruction, et d’intégrer la simplification des aides décidée par l’agence de l’eau.</t>
  </si>
  <si>
    <t>Il est demandé à tous les bénéficiaires de renseigner ce formulaire informatiquement et non pas sous format papier.</t>
  </si>
  <si>
    <r>
      <t>1.</t>
    </r>
    <r>
      <rPr>
        <b/>
        <sz val="7"/>
        <color theme="1"/>
        <rFont val="Times New Roman"/>
        <family val="1"/>
      </rPr>
      <t xml:space="preserve">           </t>
    </r>
    <r>
      <rPr>
        <b/>
        <sz val="14"/>
        <color theme="1"/>
        <rFont val="Century Gothic"/>
        <family val="2"/>
      </rPr>
      <t>Tableau A : Frais salariaux directs supportés par le demandeur (salaires et charges)</t>
    </r>
  </si>
  <si>
    <t>Indiquer prénom, nom et fonction de chaque personne intervenant dans la mission. Vous pouvez intercaler des lignes en tant que de besoin.</t>
  </si>
  <si>
    <r>
      <t xml:space="preserve">Il est possible </t>
    </r>
    <r>
      <rPr>
        <u/>
        <sz val="10"/>
        <color theme="1"/>
        <rFont val="Verdana"/>
        <family val="2"/>
      </rPr>
      <t>lorsqu’ils sont directement affectés à la mission annuelle</t>
    </r>
    <r>
      <rPr>
        <sz val="10"/>
        <color theme="1"/>
        <rFont val="Verdana"/>
        <family val="2"/>
      </rPr>
      <t>, mais pas obligatoire, de compter :</t>
    </r>
  </si>
  <si>
    <r>
      <t>·</t>
    </r>
    <r>
      <rPr>
        <sz val="7"/>
        <color theme="1"/>
        <rFont val="Times New Roman"/>
        <family val="1"/>
      </rPr>
      <t xml:space="preserve">           </t>
    </r>
    <r>
      <rPr>
        <sz val="10"/>
        <color theme="1"/>
        <rFont val="Verdana"/>
        <family val="2"/>
      </rPr>
      <t>le directeur,</t>
    </r>
  </si>
  <si>
    <r>
      <t>·</t>
    </r>
    <r>
      <rPr>
        <sz val="7"/>
        <color theme="1"/>
        <rFont val="Times New Roman"/>
        <family val="1"/>
      </rPr>
      <t xml:space="preserve">           </t>
    </r>
    <r>
      <rPr>
        <sz val="10"/>
        <color theme="1"/>
        <rFont val="Verdana"/>
        <family val="2"/>
      </rPr>
      <t>les stagiaires,</t>
    </r>
  </si>
  <si>
    <r>
      <t>·</t>
    </r>
    <r>
      <rPr>
        <sz val="7"/>
        <color theme="1"/>
        <rFont val="Times New Roman"/>
        <family val="1"/>
      </rPr>
      <t xml:space="preserve">           </t>
    </r>
    <r>
      <rPr>
        <sz val="10"/>
        <color theme="1"/>
        <rFont val="Verdana"/>
        <family val="2"/>
      </rPr>
      <t>apprentis,</t>
    </r>
  </si>
  <si>
    <r>
      <t>·</t>
    </r>
    <r>
      <rPr>
        <sz val="7"/>
        <color theme="1"/>
        <rFont val="Times New Roman"/>
        <family val="1"/>
      </rPr>
      <t xml:space="preserve">           </t>
    </r>
    <r>
      <rPr>
        <sz val="10"/>
        <color theme="1"/>
        <rFont val="Verdana"/>
        <family val="2"/>
      </rPr>
      <t>services civiques,</t>
    </r>
  </si>
  <si>
    <r>
      <t>·</t>
    </r>
    <r>
      <rPr>
        <sz val="7"/>
        <color theme="1"/>
        <rFont val="Times New Roman"/>
        <family val="1"/>
      </rPr>
      <t xml:space="preserve">           </t>
    </r>
    <r>
      <rPr>
        <sz val="10"/>
        <color theme="1"/>
        <rFont val="Verdana"/>
        <family val="2"/>
      </rPr>
      <t>le secrétariat</t>
    </r>
  </si>
  <si>
    <r>
      <t>·</t>
    </r>
    <r>
      <rPr>
        <sz val="7"/>
        <color theme="1"/>
        <rFont val="Times New Roman"/>
        <family val="1"/>
      </rPr>
      <t xml:space="preserve">           </t>
    </r>
    <r>
      <rPr>
        <sz val="10"/>
        <color theme="1"/>
        <rFont val="Verdana"/>
        <family val="2"/>
      </rPr>
      <t>d’éventuels services support comme le SIG, le gestionnaire de données, un chargé de mission thématique, …</t>
    </r>
  </si>
  <si>
    <t>Dans ce cas, il est nécessaire de compter précisément les temps affectés à la mission et les coûts correspondants.</t>
  </si>
  <si>
    <t>Indiquer le nombre de jours travaillés par chaque agent :</t>
  </si>
  <si>
    <r>
      <t>·</t>
    </r>
    <r>
      <rPr>
        <sz val="7"/>
        <color theme="1"/>
        <rFont val="Times New Roman"/>
        <family val="1"/>
      </rPr>
      <t xml:space="preserve">           </t>
    </r>
    <r>
      <rPr>
        <sz val="10"/>
        <color theme="1"/>
        <rFont val="Verdana"/>
        <family val="2"/>
      </rPr>
      <t>dans l’année</t>
    </r>
  </si>
  <si>
    <r>
      <t>·</t>
    </r>
    <r>
      <rPr>
        <sz val="7"/>
        <color theme="1"/>
        <rFont val="Times New Roman"/>
        <family val="1"/>
      </rPr>
      <t xml:space="preserve">           </t>
    </r>
    <r>
      <rPr>
        <sz val="10"/>
        <color theme="1"/>
        <rFont val="Verdana"/>
        <family val="2"/>
      </rPr>
      <t>sur la mission.</t>
    </r>
  </si>
  <si>
    <r>
      <t>2.</t>
    </r>
    <r>
      <rPr>
        <b/>
        <sz val="7"/>
        <color theme="1"/>
        <rFont val="Times New Roman"/>
        <family val="1"/>
      </rPr>
      <t xml:space="preserve">           </t>
    </r>
    <r>
      <rPr>
        <b/>
        <sz val="14"/>
        <color theme="1"/>
        <rFont val="Century Gothic"/>
        <family val="2"/>
      </rPr>
      <t>Tableau B : Frais généraux indirects</t>
    </r>
  </si>
  <si>
    <t>Le tableau B est à renseigner en indiquant le montant des frais généraux, poste par poste, pour l'ensemble de la structure.
Il est également demandé de renseigner le nombre de jours de travail de la totalité des employés de la structure. 
Ces montants serviront à calculer le montant des frais généraux indirects liés à l'opération aidée.</t>
  </si>
  <si>
    <t>Ces frais généraux sont comptabilisés dans le coût de journée.</t>
  </si>
  <si>
    <r>
      <t>3.</t>
    </r>
    <r>
      <rPr>
        <b/>
        <sz val="7"/>
        <color theme="1"/>
        <rFont val="Times New Roman"/>
        <family val="1"/>
      </rPr>
      <t xml:space="preserve">           </t>
    </r>
    <r>
      <rPr>
        <b/>
        <sz val="14"/>
        <color theme="1"/>
        <rFont val="Century Gothic"/>
        <family val="2"/>
      </rPr>
      <t>Tableau C : Dépenses ponctuelles qui font l’objet d’une facturation hors déplacements liés à la mission</t>
    </r>
  </si>
  <si>
    <r>
      <t xml:space="preserve">Ce tableau regroupe des prestations de service </t>
    </r>
    <r>
      <rPr>
        <u/>
        <sz val="10"/>
        <color theme="1"/>
        <rFont val="Verdana"/>
        <family val="2"/>
      </rPr>
      <t>facturées et dédiées à la mission considérée</t>
    </r>
    <r>
      <rPr>
        <sz val="10"/>
        <color theme="1"/>
        <rFont val="Verdana"/>
        <family val="2"/>
      </rPr>
      <t>. Il peut s’agir par exemple de :</t>
    </r>
  </si>
  <si>
    <t>·           frais d'analyses</t>
  </si>
  <si>
    <t>·          frais de communication</t>
  </si>
  <si>
    <t>Il est demandé de préciser le type de dépense dans la colonne dédiée.</t>
  </si>
  <si>
    <t>Les charges de structure (télécommunication, électricité) ou les frais de réception n’en font pas partie ; ils sont intégrés dans les frais généraux indirects.</t>
  </si>
  <si>
    <t>Les dépenses de ce tableau C ne sont pas comptabilisées dans le coût de journée.</t>
  </si>
  <si>
    <t>Prestations intellectuelles réalisées en régie</t>
  </si>
  <si>
    <t>A - Dépenses de personnel directement liées à la réalisation de l'opération</t>
  </si>
  <si>
    <t>Dépenses de personnel directement liés à la réalisation de l'opération</t>
  </si>
  <si>
    <t>Coût salarial annuel</t>
  </si>
  <si>
    <t>Nb jours travaillés annuel</t>
  </si>
  <si>
    <t>Nb de jours dédiés à l'opération</t>
  </si>
  <si>
    <t>Montant imputable à l'opération</t>
  </si>
  <si>
    <t>Frais salariaux</t>
  </si>
  <si>
    <t>Nom 1</t>
  </si>
  <si>
    <t>Nom 2</t>
  </si>
  <si>
    <t>Nom 3</t>
  </si>
  <si>
    <t>Nom 4</t>
  </si>
  <si>
    <t>Nom 5</t>
  </si>
  <si>
    <t>Nom 6</t>
  </si>
  <si>
    <t>Nom 7</t>
  </si>
  <si>
    <t>Stagiaires</t>
  </si>
  <si>
    <t>Intérimaires</t>
  </si>
  <si>
    <t>Total A - Dépenses de personnel directement liées à l'opération</t>
  </si>
  <si>
    <t>B - Frais généraux indirects (réel)</t>
  </si>
  <si>
    <t>C - Dépenses ponctuelles directement liées à la réalisation de l'opération</t>
  </si>
  <si>
    <t>ACHATS NON STOCKEE DE MATIERE ET  FOURNITURES (606)</t>
  </si>
  <si>
    <t>Eau (60611)</t>
  </si>
  <si>
    <t>Précisions</t>
  </si>
  <si>
    <t>Montant</t>
  </si>
  <si>
    <t>Electricité (60612)</t>
  </si>
  <si>
    <t>Etudes et recherche</t>
  </si>
  <si>
    <t>Précision obligatoire</t>
  </si>
  <si>
    <t>Chauffage (60613)</t>
  </si>
  <si>
    <t>Communication</t>
  </si>
  <si>
    <t>Carburant (60616)</t>
  </si>
  <si>
    <t>Prestations de services</t>
  </si>
  <si>
    <t>Fournitures entretiens et petit equipement (6063)</t>
  </si>
  <si>
    <t>Autres dépenses ponctuelles</t>
  </si>
  <si>
    <t>Fournitures administratives (6064)</t>
  </si>
  <si>
    <t>Total C - Dépenses ponctuelles directement liées à l'opération</t>
  </si>
  <si>
    <t>Fournitures de bureau (6068)</t>
  </si>
  <si>
    <t>SERVICES EXTERIEURS (61)</t>
  </si>
  <si>
    <t>Crédit bail (612)</t>
  </si>
  <si>
    <t>Locations immobilières (6132)</t>
  </si>
  <si>
    <t>Locations mobilières (6135)</t>
  </si>
  <si>
    <t>Redevances logiciels (6138)</t>
  </si>
  <si>
    <t>Récapitulatif des dépenses liées à l'opération</t>
  </si>
  <si>
    <t>Charges locatives et de co-propriété (614)</t>
  </si>
  <si>
    <t>Entretiens, réparations, Maintenance (615)</t>
  </si>
  <si>
    <t>A - Dépenses de personnel directement liées à l'opération</t>
  </si>
  <si>
    <t>Assurances (616)</t>
  </si>
  <si>
    <t>B - Frais généraux indirects</t>
  </si>
  <si>
    <t>Prestations administratives (6187)</t>
  </si>
  <si>
    <t>Sous-total A+B</t>
  </si>
  <si>
    <t>AUTRES SERVICES EXTERIEURS (62)</t>
  </si>
  <si>
    <t>Plafond coût journée (A+B)  :</t>
  </si>
  <si>
    <t>€/jour</t>
  </si>
  <si>
    <t>Honoraires (622)</t>
  </si>
  <si>
    <t>Sous-total A+B retenu</t>
  </si>
  <si>
    <t>Frais postaux / télécommunication (626)</t>
  </si>
  <si>
    <t>C - Dépenses ponctuelles directement liées à l'opération</t>
  </si>
  <si>
    <t>Formation continue (6283)</t>
  </si>
  <si>
    <t>Total retenu (sous total A+B retenu + C)</t>
  </si>
  <si>
    <t>Participation service commun (62881)</t>
  </si>
  <si>
    <t>Frais de recrutement (6284)</t>
  </si>
  <si>
    <t>Prestations de gardiennage (6285)</t>
  </si>
  <si>
    <t>Prestation de nettoyage (6286)</t>
  </si>
  <si>
    <t xml:space="preserve">TOTAL Frais généraux </t>
  </si>
  <si>
    <t>Nombre de jours total travaillés par tous les agents de la structure</t>
  </si>
  <si>
    <t xml:space="preserve">soit, coût jour frais de structure : </t>
  </si>
  <si>
    <t>Nombre de jours travaillés sur l'action</t>
  </si>
  <si>
    <t>Total B - Frais généraux indirects</t>
  </si>
  <si>
    <t>Agence</t>
  </si>
  <si>
    <t>Nbe de jours éligibles</t>
  </si>
  <si>
    <t>Montant éligible</t>
  </si>
  <si>
    <t>Dépenses éligibles</t>
  </si>
  <si>
    <t>Frais éligibles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</si>
</sst>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b/>
      <sz val="10"/>
      <name val="Arial"/>
      <family val="2"/>
    </font>
    <font>
      <b/>
      <sz val="8"/>
      <color theme="1"/>
      <name val="Tahoma"/>
      <family val="2"/>
    </font>
    <font>
      <b/>
      <sz val="9"/>
      <color theme="1"/>
      <name val="Calibri"/>
      <family val="2"/>
      <scheme val="minor"/>
    </font>
    <font>
      <b/>
      <sz val="12"/>
      <color theme="1"/>
      <name val="Calibri"/>
      <family val="2"/>
      <scheme val="minor"/>
    </font>
    <font>
      <b/>
      <sz val="10"/>
      <color theme="1"/>
      <name val="Tahoma"/>
      <family val="2"/>
    </font>
    <font>
      <sz val="10"/>
      <color theme="1"/>
      <name val="Calibri"/>
      <family val="2"/>
      <scheme val="minor"/>
    </font>
    <font>
      <sz val="11"/>
      <name val="Calibri"/>
      <family val="2"/>
      <scheme val="minor"/>
    </font>
    <font>
      <i/>
      <sz val="8"/>
      <name val="Calibri"/>
      <family val="2"/>
      <scheme val="minor"/>
    </font>
    <font>
      <b/>
      <sz val="16"/>
      <color rgb="FF0070C0"/>
      <name val="Calibri"/>
      <family val="2"/>
      <scheme val="minor"/>
    </font>
    <font>
      <b/>
      <sz val="11"/>
      <color rgb="FF0070C0"/>
      <name val="Calibri"/>
      <family val="2"/>
      <scheme val="minor"/>
    </font>
    <font>
      <b/>
      <u/>
      <sz val="14"/>
      <color theme="1"/>
      <name val="Century Gothic"/>
      <family val="2"/>
    </font>
    <font>
      <sz val="10"/>
      <color theme="1"/>
      <name val="Verdana"/>
      <family val="2"/>
    </font>
    <font>
      <sz val="11"/>
      <color theme="1"/>
      <name val="Symbol"/>
      <family val="1"/>
      <charset val="2"/>
    </font>
    <font>
      <sz val="7"/>
      <color theme="1"/>
      <name val="Times New Roman"/>
      <family val="1"/>
    </font>
    <font>
      <b/>
      <sz val="14"/>
      <color theme="1"/>
      <name val="Century Gothic"/>
      <family val="2"/>
    </font>
    <font>
      <b/>
      <sz val="7"/>
      <color theme="1"/>
      <name val="Times New Roman"/>
      <family val="1"/>
    </font>
    <font>
      <u/>
      <sz val="10"/>
      <color theme="1"/>
      <name val="Verdana"/>
      <family val="2"/>
    </font>
    <font>
      <sz val="14"/>
      <color theme="1"/>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0" fontId="4" fillId="0" borderId="0"/>
    <xf numFmtId="0" fontId="1" fillId="0" borderId="0"/>
  </cellStyleXfs>
  <cellXfs count="109">
    <xf numFmtId="0" fontId="0" fillId="0" borderId="0" xfId="0"/>
    <xf numFmtId="0" fontId="3" fillId="0" borderId="0" xfId="0" applyFont="1"/>
    <xf numFmtId="0" fontId="2" fillId="2" borderId="0" xfId="0" applyFont="1" applyFill="1"/>
    <xf numFmtId="0" fontId="0" fillId="2" borderId="0" xfId="0" applyFill="1"/>
    <xf numFmtId="0" fontId="0" fillId="0" borderId="1" xfId="0" applyBorder="1" applyAlignment="1">
      <alignment horizontal="centerContinuous"/>
    </xf>
    <xf numFmtId="0" fontId="0" fillId="0" borderId="2" xfId="0" applyBorder="1" applyAlignment="1">
      <alignment horizontal="centerContinuous"/>
    </xf>
    <xf numFmtId="0" fontId="0" fillId="0" borderId="3" xfId="0" applyBorder="1" applyAlignment="1">
      <alignment horizontal="centerContinuous"/>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2" fillId="0" borderId="4" xfId="0" applyFont="1" applyBorder="1"/>
    <xf numFmtId="0" fontId="0" fillId="0" borderId="4" xfId="0" applyBorder="1"/>
    <xf numFmtId="0" fontId="2" fillId="3" borderId="0" xfId="0" applyFont="1" applyFill="1"/>
    <xf numFmtId="0" fontId="0" fillId="3" borderId="0" xfId="0" applyFill="1"/>
    <xf numFmtId="0" fontId="2" fillId="4" borderId="0" xfId="0" applyFont="1" applyFill="1"/>
    <xf numFmtId="0" fontId="0" fillId="4" borderId="0" xfId="0" applyFill="1"/>
    <xf numFmtId="0" fontId="5" fillId="0" borderId="1" xfId="2" applyFont="1" applyBorder="1" applyAlignment="1">
      <alignment wrapText="1"/>
    </xf>
    <xf numFmtId="0" fontId="4" fillId="0" borderId="1" xfId="2" applyBorder="1" applyAlignment="1">
      <alignment wrapText="1"/>
    </xf>
    <xf numFmtId="0" fontId="2" fillId="0" borderId="1" xfId="3" applyFont="1" applyBorder="1"/>
    <xf numFmtId="0" fontId="0" fillId="0" borderId="2" xfId="0" applyBorder="1"/>
    <xf numFmtId="0" fontId="2" fillId="5" borderId="0" xfId="0" applyFont="1" applyFill="1"/>
    <xf numFmtId="0" fontId="0" fillId="5" borderId="0" xfId="0" applyFill="1"/>
    <xf numFmtId="0" fontId="0" fillId="0" borderId="1" xfId="0" applyBorder="1"/>
    <xf numFmtId="0" fontId="0" fillId="0" borderId="3" xfId="0" applyBorder="1"/>
    <xf numFmtId="0" fontId="0" fillId="6" borderId="1" xfId="0" applyFill="1" applyBorder="1"/>
    <xf numFmtId="0" fontId="0" fillId="6" borderId="2" xfId="0" applyFill="1" applyBorder="1"/>
    <xf numFmtId="0" fontId="0" fillId="6" borderId="3" xfId="0" applyFill="1" applyBorder="1"/>
    <xf numFmtId="0" fontId="4" fillId="0" borderId="8" xfId="2" applyBorder="1" applyAlignment="1">
      <alignment wrapText="1"/>
    </xf>
    <xf numFmtId="0" fontId="6" fillId="0" borderId="0" xfId="0" applyFont="1" applyAlignment="1">
      <alignment horizontal="justify" vertical="center" wrapText="1"/>
    </xf>
    <xf numFmtId="0" fontId="7" fillId="0" borderId="4" xfId="0" applyFont="1" applyBorder="1" applyAlignment="1" applyProtection="1">
      <alignment horizontal="center" wrapText="1"/>
      <protection locked="0"/>
    </xf>
    <xf numFmtId="0" fontId="7" fillId="0" borderId="4" xfId="0" applyFont="1" applyBorder="1" applyAlignment="1">
      <alignment horizontal="center" wrapText="1"/>
    </xf>
    <xf numFmtId="4" fontId="0" fillId="0" borderId="1" xfId="0" applyNumberFormat="1" applyBorder="1"/>
    <xf numFmtId="4" fontId="0" fillId="0" borderId="4" xfId="0" applyNumberFormat="1" applyBorder="1"/>
    <xf numFmtId="44" fontId="0" fillId="0" borderId="4" xfId="1" applyFont="1" applyBorder="1"/>
    <xf numFmtId="4" fontId="0" fillId="0" borderId="1" xfId="0" applyNumberFormat="1" applyBorder="1" applyProtection="1">
      <protection locked="0"/>
    </xf>
    <xf numFmtId="4" fontId="0" fillId="0" borderId="4" xfId="0" applyNumberFormat="1" applyBorder="1" applyProtection="1">
      <protection locked="0"/>
    </xf>
    <xf numFmtId="44" fontId="0" fillId="0" borderId="4" xfId="1" applyFont="1" applyBorder="1" applyProtection="1"/>
    <xf numFmtId="4" fontId="0" fillId="0" borderId="5" xfId="0" applyNumberFormat="1" applyBorder="1" applyProtection="1">
      <protection locked="0"/>
    </xf>
    <xf numFmtId="4" fontId="0" fillId="0" borderId="7" xfId="0" applyNumberFormat="1" applyBorder="1" applyProtection="1">
      <protection locked="0"/>
    </xf>
    <xf numFmtId="44" fontId="0" fillId="0" borderId="7" xfId="1" applyFont="1" applyBorder="1"/>
    <xf numFmtId="44" fontId="0" fillId="0" borderId="7" xfId="1" applyFont="1" applyBorder="1" applyProtection="1"/>
    <xf numFmtId="44" fontId="2" fillId="0" borderId="4" xfId="1" applyFont="1" applyBorder="1" applyProtection="1"/>
    <xf numFmtId="44" fontId="2" fillId="5" borderId="4" xfId="1" applyFont="1" applyFill="1" applyBorder="1"/>
    <xf numFmtId="0" fontId="9" fillId="0" borderId="8" xfId="0" applyFont="1" applyBorder="1" applyAlignment="1">
      <alignment horizontal="justify" vertical="center" wrapText="1"/>
    </xf>
    <xf numFmtId="165" fontId="0" fillId="0" borderId="4" xfId="0" applyNumberFormat="1" applyBorder="1"/>
    <xf numFmtId="165" fontId="0" fillId="0" borderId="4" xfId="0" applyNumberFormat="1" applyBorder="1" applyProtection="1">
      <protection locked="0"/>
    </xf>
    <xf numFmtId="165" fontId="10" fillId="0" borderId="4" xfId="0" applyNumberFormat="1" applyFont="1" applyBorder="1"/>
    <xf numFmtId="165" fontId="7" fillId="0" borderId="4" xfId="0" applyNumberFormat="1" applyFont="1" applyBorder="1" applyAlignment="1">
      <alignment horizontal="center" wrapText="1"/>
    </xf>
    <xf numFmtId="44" fontId="2" fillId="3" borderId="4" xfId="1" applyFont="1" applyFill="1" applyBorder="1"/>
    <xf numFmtId="0" fontId="11" fillId="0" borderId="0" xfId="0" applyFont="1"/>
    <xf numFmtId="0" fontId="11" fillId="0" borderId="4" xfId="0" applyFont="1" applyBorder="1"/>
    <xf numFmtId="0" fontId="11" fillId="0" borderId="4" xfId="3" applyFont="1" applyBorder="1" applyAlignment="1">
      <alignment wrapText="1"/>
    </xf>
    <xf numFmtId="0" fontId="11" fillId="0" borderId="4" xfId="3" applyFont="1" applyBorder="1" applyAlignment="1">
      <alignment horizontal="left" wrapText="1"/>
    </xf>
    <xf numFmtId="0" fontId="11" fillId="0" borderId="4" xfId="0" applyFont="1" applyBorder="1" applyAlignment="1">
      <alignment wrapText="1"/>
    </xf>
    <xf numFmtId="165" fontId="2" fillId="4" borderId="4" xfId="0" applyNumberFormat="1" applyFont="1" applyFill="1" applyBorder="1"/>
    <xf numFmtId="44" fontId="0" fillId="2" borderId="4" xfId="1" applyFont="1" applyFill="1" applyBorder="1"/>
    <xf numFmtId="44" fontId="0" fillId="3" borderId="4" xfId="1" applyFont="1" applyFill="1" applyBorder="1"/>
    <xf numFmtId="44" fontId="0" fillId="6" borderId="4" xfId="1" applyFont="1" applyFill="1" applyBorder="1"/>
    <xf numFmtId="44" fontId="0" fillId="4" borderId="4" xfId="1" applyFont="1" applyFill="1" applyBorder="1"/>
    <xf numFmtId="0" fontId="8" fillId="0" borderId="1" xfId="0" applyFont="1" applyBorder="1"/>
    <xf numFmtId="0" fontId="8" fillId="0" borderId="2" xfId="0" applyFont="1" applyBorder="1"/>
    <xf numFmtId="0" fontId="8" fillId="0" borderId="3" xfId="0" applyFont="1" applyBorder="1"/>
    <xf numFmtId="44" fontId="8" fillId="0" borderId="4" xfId="1" applyFont="1" applyBorder="1"/>
    <xf numFmtId="0" fontId="0" fillId="7" borderId="4" xfId="0" applyFill="1" applyBorder="1" applyProtection="1">
      <protection locked="0"/>
    </xf>
    <xf numFmtId="44" fontId="0" fillId="7" borderId="4" xfId="1" applyFont="1" applyFill="1" applyBorder="1" applyProtection="1">
      <protection locked="0"/>
    </xf>
    <xf numFmtId="0" fontId="0" fillId="0" borderId="0" xfId="0" applyAlignment="1">
      <alignment wrapText="1"/>
    </xf>
    <xf numFmtId="0" fontId="16" fillId="0" borderId="0" xfId="0" applyFont="1" applyAlignment="1">
      <alignment horizontal="left" vertical="center" wrapText="1"/>
    </xf>
    <xf numFmtId="0" fontId="0" fillId="7" borderId="4" xfId="0" applyFill="1" applyBorder="1"/>
    <xf numFmtId="0" fontId="0" fillId="7" borderId="4" xfId="0" applyFill="1" applyBorder="1" applyAlignment="1">
      <alignment wrapText="1"/>
    </xf>
    <xf numFmtId="165" fontId="0" fillId="7" borderId="4" xfId="0" applyNumberFormat="1" applyFill="1" applyBorder="1"/>
    <xf numFmtId="4" fontId="0" fillId="0" borderId="5" xfId="0" applyNumberFormat="1" applyBorder="1"/>
    <xf numFmtId="4" fontId="0" fillId="0" borderId="7" xfId="0" applyNumberFormat="1" applyBorder="1"/>
    <xf numFmtId="0" fontId="12" fillId="0" borderId="2" xfId="0" applyFont="1" applyBorder="1" applyAlignment="1">
      <alignment wrapText="1"/>
    </xf>
    <xf numFmtId="0" fontId="12" fillId="0" borderId="4" xfId="0" applyFont="1" applyBorder="1" applyAlignment="1">
      <alignment wrapText="1"/>
    </xf>
    <xf numFmtId="44" fontId="2" fillId="7" borderId="4" xfId="1" applyFont="1" applyFill="1" applyBorder="1" applyProtection="1"/>
    <xf numFmtId="44" fontId="0" fillId="2" borderId="4" xfId="1" applyFont="1" applyFill="1" applyBorder="1" applyProtection="1"/>
    <xf numFmtId="165" fontId="0" fillId="7" borderId="4" xfId="1" applyNumberFormat="1" applyFont="1" applyFill="1" applyBorder="1" applyProtection="1"/>
    <xf numFmtId="44" fontId="0" fillId="3" borderId="4" xfId="1" applyFont="1" applyFill="1" applyBorder="1" applyProtection="1"/>
    <xf numFmtId="44" fontId="0" fillId="6" borderId="4" xfId="1" applyFont="1" applyFill="1" applyBorder="1" applyProtection="1"/>
    <xf numFmtId="44" fontId="0" fillId="4" borderId="4" xfId="1" applyFont="1" applyFill="1" applyBorder="1" applyProtection="1"/>
    <xf numFmtId="44" fontId="8" fillId="0" borderId="4" xfId="1" applyFont="1" applyBorder="1" applyProtection="1"/>
    <xf numFmtId="0" fontId="9" fillId="0" borderId="0" xfId="0" applyFont="1" applyAlignment="1">
      <alignment horizontal="justify" vertical="center" wrapText="1"/>
    </xf>
    <xf numFmtId="165" fontId="10" fillId="0" borderId="0" xfId="0" applyNumberFormat="1" applyFont="1"/>
    <xf numFmtId="0" fontId="0" fillId="7" borderId="0" xfId="0" applyFill="1"/>
    <xf numFmtId="44" fontId="2" fillId="3" borderId="4" xfId="1" applyFont="1" applyFill="1" applyBorder="1" applyProtection="1"/>
    <xf numFmtId="44" fontId="8" fillId="7" borderId="0" xfId="1" applyFont="1" applyFill="1" applyProtection="1"/>
    <xf numFmtId="0" fontId="2" fillId="7" borderId="0" xfId="0" applyFont="1" applyFill="1" applyAlignment="1">
      <alignment wrapText="1"/>
    </xf>
    <xf numFmtId="0" fontId="0" fillId="0" borderId="0" xfId="0" applyProtection="1">
      <protection locked="0"/>
    </xf>
    <xf numFmtId="0" fontId="12" fillId="0" borderId="2" xfId="0" applyFont="1" applyBorder="1" applyAlignment="1" applyProtection="1">
      <alignment wrapText="1"/>
      <protection locked="0"/>
    </xf>
    <xf numFmtId="0" fontId="12" fillId="0" borderId="4" xfId="0" applyFont="1" applyBorder="1" applyAlignment="1" applyProtection="1">
      <alignment wrapText="1"/>
      <protection locked="0"/>
    </xf>
    <xf numFmtId="0" fontId="0" fillId="8" borderId="0" xfId="0" applyFill="1"/>
    <xf numFmtId="165" fontId="2" fillId="0" borderId="4" xfId="0" applyNumberFormat="1" applyFont="1" applyBorder="1" applyAlignment="1">
      <alignment horizontal="center" wrapText="1"/>
    </xf>
    <xf numFmtId="4" fontId="2" fillId="0" borderId="4" xfId="0" applyNumberFormat="1" applyFont="1" applyBorder="1" applyAlignment="1">
      <alignment horizontal="center" wrapText="1"/>
    </xf>
    <xf numFmtId="44" fontId="8" fillId="7" borderId="4" xfId="1" applyFont="1" applyFill="1" applyBorder="1" applyProtection="1"/>
    <xf numFmtId="165" fontId="22" fillId="0" borderId="4" xfId="0" applyNumberFormat="1" applyFont="1" applyBorder="1"/>
    <xf numFmtId="0" fontId="16" fillId="0" borderId="0" xfId="0" applyFont="1" applyAlignment="1">
      <alignment horizontal="left" vertical="center" wrapText="1"/>
    </xf>
    <xf numFmtId="0" fontId="19" fillId="0" borderId="0" xfId="0" applyFont="1" applyAlignment="1">
      <alignment horizontal="left" vertical="center" wrapText="1"/>
    </xf>
    <xf numFmtId="0" fontId="17" fillId="0" borderId="0" xfId="0" applyFont="1" applyAlignment="1">
      <alignment horizontal="left" vertical="center" wrapText="1"/>
    </xf>
    <xf numFmtId="0" fontId="13" fillId="0" borderId="0" xfId="0" applyFont="1" applyAlignment="1">
      <alignment horizontal="center" vertical="center" wrapText="1"/>
    </xf>
    <xf numFmtId="0" fontId="15"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1" fillId="0" borderId="4" xfId="3" applyBorder="1" applyAlignment="1">
      <alignment horizontal="left" wrapText="1"/>
    </xf>
    <xf numFmtId="0" fontId="1" fillId="0" borderId="4" xfId="3" applyBorder="1" applyAlignment="1">
      <alignment horizontal="left"/>
    </xf>
    <xf numFmtId="164" fontId="8" fillId="0" borderId="4" xfId="3" applyNumberFormat="1" applyFont="1" applyBorder="1" applyAlignment="1">
      <alignment horizontal="left"/>
    </xf>
    <xf numFmtId="164" fontId="8" fillId="0" borderId="4" xfId="3" applyNumberFormat="1"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cellXfs>
  <cellStyles count="4">
    <cellStyle name="Monétaire" xfId="1" builtinId="4"/>
    <cellStyle name="Normal" xfId="0" builtinId="0"/>
    <cellStyle name="Normal 2" xfId="3" xr:uid="{8282F485-1EAA-4838-99E2-F3D92EC41B3F}"/>
    <cellStyle name="Normal 3" xfId="2" xr:uid="{0FE0DF82-A25F-4774-8C41-CB76365035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26777</xdr:colOff>
      <xdr:row>6</xdr:row>
      <xdr:rowOff>214527</xdr:rowOff>
    </xdr:to>
    <xdr:pic>
      <xdr:nvPicPr>
        <xdr:cNvPr id="2" name="Image 1">
          <a:extLst>
            <a:ext uri="{FF2B5EF4-FFF2-40B4-BE49-F238E27FC236}">
              <a16:creationId xmlns:a16="http://schemas.microsoft.com/office/drawing/2014/main" id="{1572A1FE-374D-4200-AD92-ED40C763E60B}"/>
            </a:ext>
          </a:extLst>
        </xdr:cNvPr>
        <xdr:cNvPicPr>
          <a:picLocks noChangeAspect="1"/>
        </xdr:cNvPicPr>
      </xdr:nvPicPr>
      <xdr:blipFill>
        <a:blip xmlns:r="http://schemas.openxmlformats.org/officeDocument/2006/relationships" r:embed="rId1"/>
        <a:stretch>
          <a:fillRect/>
        </a:stretch>
      </xdr:blipFill>
      <xdr:spPr>
        <a:xfrm>
          <a:off x="8340811" y="0"/>
          <a:ext cx="2961507" cy="13987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A75EF-BFBB-4C59-8AEB-646023506D0F}">
  <dimension ref="A1:H38"/>
  <sheetViews>
    <sheetView workbookViewId="0">
      <selection activeCell="A40" sqref="A40:XFD40"/>
    </sheetView>
  </sheetViews>
  <sheetFormatPr baseColWidth="10" defaultColWidth="11.44140625" defaultRowHeight="14.4" x14ac:dyDescent="0.3"/>
  <sheetData>
    <row r="1" spans="1:8" ht="59.25" customHeight="1" x14ac:dyDescent="0.3">
      <c r="A1" s="98" t="s">
        <v>0</v>
      </c>
      <c r="B1" s="98"/>
      <c r="C1" s="98"/>
      <c r="D1" s="98"/>
      <c r="E1" s="98"/>
      <c r="F1" s="98"/>
      <c r="G1" s="98"/>
      <c r="H1" s="98"/>
    </row>
    <row r="2" spans="1:8" x14ac:dyDescent="0.3">
      <c r="A2" s="65"/>
      <c r="B2" s="65"/>
      <c r="C2" s="65"/>
      <c r="D2" s="65"/>
      <c r="E2" s="65"/>
      <c r="F2" s="65"/>
      <c r="G2" s="65"/>
      <c r="H2" s="65"/>
    </row>
    <row r="3" spans="1:8" ht="17.399999999999999" x14ac:dyDescent="0.3">
      <c r="A3" s="99" t="s">
        <v>1</v>
      </c>
      <c r="B3" s="99"/>
      <c r="C3" s="99"/>
      <c r="D3" s="99"/>
      <c r="E3" s="99"/>
      <c r="F3" s="99"/>
      <c r="G3" s="99"/>
      <c r="H3" s="99"/>
    </row>
    <row r="4" spans="1:8" ht="42" customHeight="1" x14ac:dyDescent="0.3">
      <c r="A4" s="100" t="s">
        <v>2</v>
      </c>
      <c r="B4" s="100"/>
      <c r="C4" s="100"/>
      <c r="D4" s="100"/>
      <c r="E4" s="100"/>
      <c r="F4" s="100"/>
      <c r="G4" s="100"/>
      <c r="H4" s="100"/>
    </row>
    <row r="5" spans="1:8" x14ac:dyDescent="0.3">
      <c r="A5" s="101" t="s">
        <v>3</v>
      </c>
      <c r="B5" s="101"/>
      <c r="C5" s="101"/>
      <c r="D5" s="101"/>
      <c r="E5" s="101"/>
      <c r="F5" s="101"/>
      <c r="G5" s="101"/>
      <c r="H5" s="101"/>
    </row>
    <row r="6" spans="1:8" x14ac:dyDescent="0.3">
      <c r="A6" s="101" t="s">
        <v>4</v>
      </c>
      <c r="B6" s="101"/>
      <c r="C6" s="101"/>
      <c r="D6" s="101"/>
      <c r="E6" s="101"/>
      <c r="F6" s="101"/>
      <c r="G6" s="101"/>
      <c r="H6" s="101"/>
    </row>
    <row r="7" spans="1:8" x14ac:dyDescent="0.3">
      <c r="A7" s="101" t="s">
        <v>5</v>
      </c>
      <c r="B7" s="101"/>
      <c r="C7" s="101"/>
      <c r="D7" s="101"/>
      <c r="E7" s="101"/>
      <c r="F7" s="101"/>
      <c r="G7" s="101"/>
      <c r="H7" s="101"/>
    </row>
    <row r="8" spans="1:8" ht="42" customHeight="1" x14ac:dyDescent="0.3">
      <c r="A8" s="100" t="s">
        <v>6</v>
      </c>
      <c r="B8" s="100"/>
      <c r="C8" s="100"/>
      <c r="D8" s="100"/>
      <c r="E8" s="100"/>
      <c r="F8" s="100"/>
      <c r="G8" s="100"/>
      <c r="H8" s="100"/>
    </row>
    <row r="9" spans="1:8" ht="42" customHeight="1" x14ac:dyDescent="0.3">
      <c r="A9" s="100" t="s">
        <v>7</v>
      </c>
      <c r="B9" s="100"/>
      <c r="C9" s="100"/>
      <c r="D9" s="100"/>
      <c r="E9" s="100"/>
      <c r="F9" s="100"/>
      <c r="G9" s="100"/>
      <c r="H9" s="100"/>
    </row>
    <row r="11" spans="1:8" ht="36.75" customHeight="1" x14ac:dyDescent="0.3">
      <c r="A11" s="96" t="s">
        <v>8</v>
      </c>
      <c r="B11" s="96"/>
      <c r="C11" s="96"/>
      <c r="D11" s="96"/>
      <c r="E11" s="96"/>
      <c r="F11" s="96"/>
      <c r="G11" s="96"/>
      <c r="H11" s="96"/>
    </row>
    <row r="12" spans="1:8" ht="36.75" customHeight="1" x14ac:dyDescent="0.3">
      <c r="A12" s="95" t="s">
        <v>9</v>
      </c>
      <c r="B12" s="95"/>
      <c r="C12" s="95"/>
      <c r="D12" s="95"/>
      <c r="E12" s="95"/>
      <c r="F12" s="95"/>
      <c r="G12" s="95"/>
      <c r="H12" s="95"/>
    </row>
    <row r="13" spans="1:8" ht="36.75" customHeight="1" x14ac:dyDescent="0.3">
      <c r="A13" s="95" t="s">
        <v>10</v>
      </c>
      <c r="B13" s="95"/>
      <c r="C13" s="95"/>
      <c r="D13" s="95"/>
      <c r="E13" s="95"/>
      <c r="F13" s="95"/>
      <c r="G13" s="95"/>
      <c r="H13" s="95"/>
    </row>
    <row r="14" spans="1:8" x14ac:dyDescent="0.3">
      <c r="A14" s="97" t="s">
        <v>11</v>
      </c>
      <c r="B14" s="97"/>
      <c r="C14" s="97"/>
      <c r="D14" s="97"/>
      <c r="E14" s="97"/>
      <c r="F14" s="97"/>
      <c r="G14" s="97"/>
      <c r="H14" s="97"/>
    </row>
    <row r="15" spans="1:8" x14ac:dyDescent="0.3">
      <c r="A15" s="97" t="s">
        <v>12</v>
      </c>
      <c r="B15" s="97"/>
      <c r="C15" s="97"/>
      <c r="D15" s="97"/>
      <c r="E15" s="97"/>
      <c r="F15" s="97"/>
      <c r="G15" s="97"/>
      <c r="H15" s="97"/>
    </row>
    <row r="16" spans="1:8" x14ac:dyDescent="0.3">
      <c r="A16" s="97" t="s">
        <v>13</v>
      </c>
      <c r="B16" s="97"/>
      <c r="C16" s="97"/>
      <c r="D16" s="97"/>
      <c r="E16" s="97"/>
      <c r="F16" s="97"/>
      <c r="G16" s="97"/>
      <c r="H16" s="97"/>
    </row>
    <row r="17" spans="1:8" x14ac:dyDescent="0.3">
      <c r="A17" s="97" t="s">
        <v>14</v>
      </c>
      <c r="B17" s="97"/>
      <c r="C17" s="97"/>
      <c r="D17" s="97"/>
      <c r="E17" s="97"/>
      <c r="F17" s="97"/>
      <c r="G17" s="97"/>
      <c r="H17" s="97"/>
    </row>
    <row r="18" spans="1:8" x14ac:dyDescent="0.3">
      <c r="A18" s="97" t="s">
        <v>15</v>
      </c>
      <c r="B18" s="97"/>
      <c r="C18" s="97"/>
      <c r="D18" s="97"/>
      <c r="E18" s="97"/>
      <c r="F18" s="97"/>
      <c r="G18" s="97"/>
      <c r="H18" s="97"/>
    </row>
    <row r="19" spans="1:8" ht="27.75" customHeight="1" x14ac:dyDescent="0.3">
      <c r="A19" s="97" t="s">
        <v>16</v>
      </c>
      <c r="B19" s="97"/>
      <c r="C19" s="97"/>
      <c r="D19" s="97"/>
      <c r="E19" s="97"/>
      <c r="F19" s="97"/>
      <c r="G19" s="97"/>
      <c r="H19" s="97"/>
    </row>
    <row r="20" spans="1:8" ht="24.75" customHeight="1" x14ac:dyDescent="0.3">
      <c r="A20" s="95" t="s">
        <v>17</v>
      </c>
      <c r="B20" s="95"/>
      <c r="C20" s="95"/>
      <c r="D20" s="95"/>
      <c r="E20" s="95"/>
      <c r="F20" s="95"/>
      <c r="G20" s="95"/>
      <c r="H20" s="95"/>
    </row>
    <row r="21" spans="1:8" x14ac:dyDescent="0.3">
      <c r="A21" s="95" t="s">
        <v>18</v>
      </c>
      <c r="B21" s="95"/>
      <c r="C21" s="95"/>
      <c r="D21" s="95"/>
      <c r="E21" s="95"/>
      <c r="F21" s="95"/>
      <c r="G21" s="95"/>
      <c r="H21" s="95"/>
    </row>
    <row r="22" spans="1:8" x14ac:dyDescent="0.3">
      <c r="A22" s="97" t="s">
        <v>19</v>
      </c>
      <c r="B22" s="97"/>
      <c r="C22" s="97"/>
      <c r="D22" s="97"/>
      <c r="E22" s="97"/>
      <c r="F22" s="97"/>
      <c r="G22" s="97"/>
      <c r="H22" s="97"/>
    </row>
    <row r="23" spans="1:8" x14ac:dyDescent="0.3">
      <c r="A23" s="97" t="s">
        <v>20</v>
      </c>
      <c r="B23" s="97"/>
      <c r="C23" s="97"/>
      <c r="D23" s="97"/>
      <c r="E23" s="97"/>
      <c r="F23" s="97"/>
      <c r="G23" s="97"/>
      <c r="H23" s="97"/>
    </row>
    <row r="25" spans="1:8" ht="34.5" customHeight="1" x14ac:dyDescent="0.3">
      <c r="A25" s="96" t="s">
        <v>21</v>
      </c>
      <c r="B25" s="96"/>
      <c r="C25" s="96"/>
      <c r="D25" s="96"/>
      <c r="E25" s="96"/>
      <c r="F25" s="96"/>
      <c r="G25" s="96"/>
      <c r="H25" s="96"/>
    </row>
    <row r="26" spans="1:8" ht="85.5" customHeight="1" x14ac:dyDescent="0.3">
      <c r="A26" s="95" t="s">
        <v>22</v>
      </c>
      <c r="B26" s="95"/>
      <c r="C26" s="95"/>
      <c r="D26" s="95"/>
      <c r="E26" s="95"/>
      <c r="F26" s="95"/>
      <c r="G26" s="95"/>
      <c r="H26" s="95"/>
    </row>
    <row r="27" spans="1:8" ht="19.5" customHeight="1" x14ac:dyDescent="0.3">
      <c r="A27" s="95" t="s">
        <v>23</v>
      </c>
      <c r="B27" s="95"/>
      <c r="C27" s="95"/>
      <c r="D27" s="95"/>
      <c r="E27" s="95"/>
      <c r="F27" s="95"/>
      <c r="G27" s="95"/>
      <c r="H27" s="95"/>
    </row>
    <row r="29" spans="1:8" ht="36" customHeight="1" x14ac:dyDescent="0.3"/>
    <row r="30" spans="1:8" x14ac:dyDescent="0.3">
      <c r="A30" s="95"/>
      <c r="B30" s="95"/>
      <c r="C30" s="95"/>
      <c r="D30" s="95"/>
      <c r="E30" s="95"/>
      <c r="F30" s="95"/>
      <c r="G30" s="95"/>
      <c r="H30" s="95"/>
    </row>
    <row r="31" spans="1:8" x14ac:dyDescent="0.3">
      <c r="A31" s="66"/>
      <c r="B31" s="66"/>
      <c r="C31" s="66"/>
      <c r="D31" s="66"/>
      <c r="E31" s="66"/>
      <c r="F31" s="66"/>
      <c r="G31" s="66"/>
      <c r="H31" s="66"/>
    </row>
    <row r="32" spans="1:8" ht="42" customHeight="1" x14ac:dyDescent="0.3">
      <c r="A32" s="96" t="s">
        <v>24</v>
      </c>
      <c r="B32" s="96"/>
      <c r="C32" s="96"/>
      <c r="D32" s="96"/>
      <c r="E32" s="96"/>
      <c r="F32" s="96"/>
      <c r="G32" s="96"/>
      <c r="H32" s="96"/>
    </row>
    <row r="33" spans="1:8" ht="38.25" customHeight="1" x14ac:dyDescent="0.3">
      <c r="A33" s="95" t="s">
        <v>25</v>
      </c>
      <c r="B33" s="95"/>
      <c r="C33" s="95"/>
      <c r="D33" s="95"/>
      <c r="E33" s="95"/>
      <c r="F33" s="95"/>
      <c r="G33" s="95"/>
      <c r="H33" s="95"/>
    </row>
    <row r="34" spans="1:8" x14ac:dyDescent="0.3">
      <c r="A34" s="95" t="s">
        <v>26</v>
      </c>
      <c r="B34" s="95"/>
      <c r="C34" s="95"/>
      <c r="D34" s="95"/>
      <c r="E34" s="95"/>
      <c r="F34" s="95"/>
      <c r="G34" s="95"/>
      <c r="H34" s="95"/>
    </row>
    <row r="35" spans="1:8" x14ac:dyDescent="0.3">
      <c r="A35" s="95" t="s">
        <v>27</v>
      </c>
      <c r="B35" s="95"/>
      <c r="C35" s="95"/>
      <c r="D35" s="95"/>
      <c r="E35" s="95"/>
      <c r="F35" s="95"/>
      <c r="G35" s="95"/>
      <c r="H35" s="95"/>
    </row>
    <row r="36" spans="1:8" x14ac:dyDescent="0.3">
      <c r="A36" s="95" t="s">
        <v>28</v>
      </c>
      <c r="B36" s="95"/>
      <c r="C36" s="95"/>
      <c r="D36" s="95"/>
      <c r="E36" s="95"/>
      <c r="F36" s="95"/>
      <c r="G36" s="95"/>
      <c r="H36" s="95"/>
    </row>
    <row r="37" spans="1:8" ht="31.5" customHeight="1" x14ac:dyDescent="0.3">
      <c r="A37" s="95" t="s">
        <v>29</v>
      </c>
      <c r="B37" s="95"/>
      <c r="C37" s="95"/>
      <c r="D37" s="95"/>
      <c r="E37" s="95"/>
      <c r="F37" s="95"/>
      <c r="G37" s="95"/>
      <c r="H37" s="95"/>
    </row>
    <row r="38" spans="1:8" x14ac:dyDescent="0.3">
      <c r="A38" s="95" t="s">
        <v>30</v>
      </c>
      <c r="B38" s="95"/>
      <c r="C38" s="95"/>
      <c r="D38" s="95"/>
      <c r="E38" s="95"/>
      <c r="F38" s="95"/>
      <c r="G38" s="95"/>
      <c r="H38" s="95"/>
    </row>
  </sheetData>
  <mergeCells count="32">
    <mergeCell ref="A14:H14"/>
    <mergeCell ref="A1:H1"/>
    <mergeCell ref="A3:H3"/>
    <mergeCell ref="A4:H4"/>
    <mergeCell ref="A5:H5"/>
    <mergeCell ref="A6:H6"/>
    <mergeCell ref="A7:H7"/>
    <mergeCell ref="A8:H8"/>
    <mergeCell ref="A9:H9"/>
    <mergeCell ref="A11:H11"/>
    <mergeCell ref="A12:H12"/>
    <mergeCell ref="A13:H13"/>
    <mergeCell ref="A27:H27"/>
    <mergeCell ref="A15:H15"/>
    <mergeCell ref="A16:H16"/>
    <mergeCell ref="A17:H17"/>
    <mergeCell ref="A18:H18"/>
    <mergeCell ref="A19:H19"/>
    <mergeCell ref="A20:H20"/>
    <mergeCell ref="A21:H21"/>
    <mergeCell ref="A22:H22"/>
    <mergeCell ref="A23:H23"/>
    <mergeCell ref="A25:H25"/>
    <mergeCell ref="A26:H26"/>
    <mergeCell ref="A37:H37"/>
    <mergeCell ref="A38:H38"/>
    <mergeCell ref="A30:H30"/>
    <mergeCell ref="A32:H32"/>
    <mergeCell ref="A33:H33"/>
    <mergeCell ref="A34:H34"/>
    <mergeCell ref="A35:H35"/>
    <mergeCell ref="A36:H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1EAB2-98F9-4DD4-92EE-32ED8477A663}">
  <dimension ref="A1:J53"/>
  <sheetViews>
    <sheetView tabSelected="1" zoomScale="111" zoomScaleNormal="111" workbookViewId="0">
      <selection activeCell="F1" sqref="F1"/>
    </sheetView>
  </sheetViews>
  <sheetFormatPr baseColWidth="10" defaultColWidth="11.44140625" defaultRowHeight="14.4" x14ac:dyDescent="0.3"/>
  <cols>
    <col min="1" max="1" width="48.109375" customWidth="1"/>
    <col min="2" max="2" width="19.44140625" customWidth="1"/>
    <col min="3" max="4" width="14.5546875" customWidth="1"/>
    <col min="5" max="5" width="28.44140625" customWidth="1"/>
    <col min="6" max="6" width="26.6640625" customWidth="1"/>
    <col min="7" max="7" width="17.33203125" customWidth="1"/>
    <col min="8" max="8" width="7" customWidth="1"/>
    <col min="9" max="9" width="4" customWidth="1"/>
    <col min="10" max="10" width="15.109375" customWidth="1"/>
  </cols>
  <sheetData>
    <row r="1" spans="1:5" ht="18" x14ac:dyDescent="0.35">
      <c r="A1" s="1" t="s">
        <v>31</v>
      </c>
    </row>
    <row r="4" spans="1:5" x14ac:dyDescent="0.3">
      <c r="A4" s="2" t="s">
        <v>32</v>
      </c>
      <c r="B4" s="3"/>
      <c r="C4" s="3"/>
      <c r="D4" s="3"/>
      <c r="E4" s="3"/>
    </row>
    <row r="6" spans="1:5" x14ac:dyDescent="0.3">
      <c r="B6" s="4"/>
      <c r="C6" s="5"/>
      <c r="D6" s="5"/>
      <c r="E6" s="6"/>
    </row>
    <row r="7" spans="1:5" ht="43.2" x14ac:dyDescent="0.3">
      <c r="A7" s="7" t="s">
        <v>33</v>
      </c>
      <c r="B7" s="8" t="s">
        <v>34</v>
      </c>
      <c r="C7" s="9" t="s">
        <v>35</v>
      </c>
      <c r="D7" s="9" t="s">
        <v>36</v>
      </c>
      <c r="E7" s="9" t="s">
        <v>37</v>
      </c>
    </row>
    <row r="8" spans="1:5" x14ac:dyDescent="0.3">
      <c r="A8" s="10" t="s">
        <v>38</v>
      </c>
      <c r="B8" s="31"/>
      <c r="C8" s="11"/>
      <c r="D8" s="32"/>
      <c r="E8" s="33">
        <f>SUM(E9:E15)</f>
        <v>0</v>
      </c>
    </row>
    <row r="9" spans="1:5" x14ac:dyDescent="0.3">
      <c r="A9" s="87" t="s">
        <v>39</v>
      </c>
      <c r="B9" s="37"/>
      <c r="C9" s="38"/>
      <c r="D9" s="38"/>
      <c r="E9" s="39">
        <f>IF(B9&lt;&gt;0,D9/C9*B9,)</f>
        <v>0</v>
      </c>
    </row>
    <row r="10" spans="1:5" x14ac:dyDescent="0.3">
      <c r="A10" s="87" t="s">
        <v>40</v>
      </c>
      <c r="B10" s="37"/>
      <c r="C10" s="38"/>
      <c r="D10" s="38"/>
      <c r="E10" s="39">
        <f t="shared" ref="E10:E17" si="0">IF(B10&lt;&gt;0,D10/C10*B10,)</f>
        <v>0</v>
      </c>
    </row>
    <row r="11" spans="1:5" x14ac:dyDescent="0.3">
      <c r="A11" s="87" t="s">
        <v>41</v>
      </c>
      <c r="B11" s="37"/>
      <c r="C11" s="38"/>
      <c r="D11" s="38"/>
      <c r="E11" s="39">
        <f t="shared" si="0"/>
        <v>0</v>
      </c>
    </row>
    <row r="12" spans="1:5" x14ac:dyDescent="0.3">
      <c r="A12" s="87" t="s">
        <v>42</v>
      </c>
      <c r="B12" s="37"/>
      <c r="C12" s="38"/>
      <c r="D12" s="38"/>
      <c r="E12" s="39">
        <f t="shared" si="0"/>
        <v>0</v>
      </c>
    </row>
    <row r="13" spans="1:5" x14ac:dyDescent="0.3">
      <c r="A13" s="87" t="s">
        <v>43</v>
      </c>
      <c r="B13" s="37"/>
      <c r="C13" s="38"/>
      <c r="D13" s="38"/>
      <c r="E13" s="39">
        <f t="shared" si="0"/>
        <v>0</v>
      </c>
    </row>
    <row r="14" spans="1:5" x14ac:dyDescent="0.3">
      <c r="A14" s="87" t="s">
        <v>44</v>
      </c>
      <c r="B14" s="37"/>
      <c r="C14" s="38"/>
      <c r="D14" s="38"/>
      <c r="E14" s="39">
        <f t="shared" si="0"/>
        <v>0</v>
      </c>
    </row>
    <row r="15" spans="1:5" x14ac:dyDescent="0.3">
      <c r="A15" s="87" t="s">
        <v>45</v>
      </c>
      <c r="B15" s="37"/>
      <c r="C15" s="38"/>
      <c r="D15" s="38"/>
      <c r="E15" s="39">
        <f t="shared" si="0"/>
        <v>0</v>
      </c>
    </row>
    <row r="16" spans="1:5" x14ac:dyDescent="0.3">
      <c r="A16" s="10" t="s">
        <v>46</v>
      </c>
      <c r="B16" s="34"/>
      <c r="C16" s="35"/>
      <c r="D16" s="35"/>
      <c r="E16" s="33">
        <f t="shared" si="0"/>
        <v>0</v>
      </c>
    </row>
    <row r="17" spans="1:7" x14ac:dyDescent="0.3">
      <c r="A17" s="10" t="s">
        <v>47</v>
      </c>
      <c r="B17" s="34"/>
      <c r="C17" s="35"/>
      <c r="D17" s="35"/>
      <c r="E17" s="33">
        <f t="shared" si="0"/>
        <v>0</v>
      </c>
    </row>
    <row r="18" spans="1:7" x14ac:dyDescent="0.3">
      <c r="A18" s="10" t="s">
        <v>48</v>
      </c>
      <c r="B18" s="31"/>
      <c r="C18" s="32"/>
      <c r="D18" s="32">
        <f>SUM(D9:D17)</f>
        <v>0</v>
      </c>
      <c r="E18" s="42">
        <f>+E8+E16+E17</f>
        <v>0</v>
      </c>
    </row>
    <row r="21" spans="1:7" x14ac:dyDescent="0.3">
      <c r="A21" s="12" t="s">
        <v>49</v>
      </c>
      <c r="B21" s="13"/>
    </row>
    <row r="22" spans="1:7" x14ac:dyDescent="0.3">
      <c r="B22" s="11"/>
      <c r="E22" s="14" t="s">
        <v>50</v>
      </c>
      <c r="F22" s="15"/>
      <c r="G22" s="15"/>
    </row>
    <row r="23" spans="1:7" ht="31.5" customHeight="1" x14ac:dyDescent="0.3">
      <c r="A23" s="16" t="s">
        <v>51</v>
      </c>
      <c r="B23" s="44">
        <f>SUM(B24:B30)</f>
        <v>0</v>
      </c>
    </row>
    <row r="24" spans="1:7" x14ac:dyDescent="0.3">
      <c r="A24" s="17" t="s">
        <v>52</v>
      </c>
      <c r="B24" s="45"/>
      <c r="E24" s="49"/>
      <c r="F24" s="50" t="s">
        <v>53</v>
      </c>
      <c r="G24" s="11" t="s">
        <v>54</v>
      </c>
    </row>
    <row r="25" spans="1:7" x14ac:dyDescent="0.3">
      <c r="A25" s="17" t="s">
        <v>55</v>
      </c>
      <c r="B25" s="45"/>
      <c r="E25" s="51" t="s">
        <v>56</v>
      </c>
      <c r="F25" s="88" t="s">
        <v>57</v>
      </c>
      <c r="G25" s="45"/>
    </row>
    <row r="26" spans="1:7" x14ac:dyDescent="0.3">
      <c r="A26" s="17" t="s">
        <v>58</v>
      </c>
      <c r="B26" s="45"/>
      <c r="E26" s="52" t="s">
        <v>59</v>
      </c>
      <c r="F26" s="88" t="s">
        <v>57</v>
      </c>
      <c r="G26" s="45"/>
    </row>
    <row r="27" spans="1:7" x14ac:dyDescent="0.3">
      <c r="A27" s="17" t="s">
        <v>60</v>
      </c>
      <c r="B27" s="45"/>
      <c r="E27" s="51" t="s">
        <v>61</v>
      </c>
      <c r="F27" s="88" t="s">
        <v>57</v>
      </c>
      <c r="G27" s="45"/>
    </row>
    <row r="28" spans="1:7" ht="16.5" customHeight="1" x14ac:dyDescent="0.3">
      <c r="A28" s="17" t="s">
        <v>62</v>
      </c>
      <c r="B28" s="45"/>
      <c r="E28" s="53" t="s">
        <v>63</v>
      </c>
      <c r="F28" s="89" t="s">
        <v>57</v>
      </c>
      <c r="G28" s="45"/>
    </row>
    <row r="29" spans="1:7" x14ac:dyDescent="0.3">
      <c r="A29" s="17" t="s">
        <v>64</v>
      </c>
      <c r="B29" s="45"/>
      <c r="E29" s="18" t="s">
        <v>65</v>
      </c>
      <c r="F29" s="11"/>
      <c r="G29" s="54">
        <f>SUM(G25:G28)</f>
        <v>0</v>
      </c>
    </row>
    <row r="30" spans="1:7" x14ac:dyDescent="0.3">
      <c r="A30" s="17" t="s">
        <v>66</v>
      </c>
      <c r="B30" s="45"/>
    </row>
    <row r="31" spans="1:7" x14ac:dyDescent="0.3">
      <c r="A31" s="16" t="s">
        <v>67</v>
      </c>
      <c r="B31" s="44">
        <f>SUM(B32:B39)</f>
        <v>0</v>
      </c>
    </row>
    <row r="32" spans="1:7" x14ac:dyDescent="0.3">
      <c r="A32" s="17" t="s">
        <v>68</v>
      </c>
      <c r="B32" s="45"/>
    </row>
    <row r="33" spans="1:10" x14ac:dyDescent="0.3">
      <c r="A33" s="17" t="s">
        <v>69</v>
      </c>
      <c r="B33" s="45"/>
    </row>
    <row r="34" spans="1:10" x14ac:dyDescent="0.3">
      <c r="A34" s="17" t="s">
        <v>70</v>
      </c>
      <c r="B34" s="45"/>
    </row>
    <row r="35" spans="1:10" x14ac:dyDescent="0.3">
      <c r="A35" s="17" t="s">
        <v>71</v>
      </c>
      <c r="B35" s="45"/>
      <c r="E35" s="20" t="s">
        <v>72</v>
      </c>
      <c r="F35" s="21"/>
      <c r="G35" s="21"/>
      <c r="H35" s="21"/>
      <c r="I35" s="21"/>
      <c r="J35" s="21"/>
    </row>
    <row r="36" spans="1:10" ht="36.75" customHeight="1" x14ac:dyDescent="0.3">
      <c r="A36" s="17" t="s">
        <v>73</v>
      </c>
      <c r="B36" s="45"/>
    </row>
    <row r="37" spans="1:10" x14ac:dyDescent="0.3">
      <c r="A37" s="17" t="s">
        <v>74</v>
      </c>
      <c r="B37" s="45"/>
      <c r="E37" s="22" t="s">
        <v>75</v>
      </c>
      <c r="F37" s="19"/>
      <c r="G37" s="19"/>
      <c r="H37" s="19"/>
      <c r="I37" s="23"/>
      <c r="J37" s="55">
        <f>E18</f>
        <v>0</v>
      </c>
    </row>
    <row r="38" spans="1:10" x14ac:dyDescent="0.3">
      <c r="A38" s="17" t="s">
        <v>76</v>
      </c>
      <c r="B38" s="45"/>
      <c r="E38" s="22" t="s">
        <v>77</v>
      </c>
      <c r="F38" s="19"/>
      <c r="G38" s="19"/>
      <c r="H38" s="19"/>
      <c r="I38" s="23"/>
      <c r="J38" s="56">
        <f>C53</f>
        <v>0</v>
      </c>
    </row>
    <row r="39" spans="1:10" x14ac:dyDescent="0.3">
      <c r="A39" s="17" t="s">
        <v>78</v>
      </c>
      <c r="B39" s="45"/>
      <c r="E39" s="24" t="s">
        <v>79</v>
      </c>
      <c r="F39" s="25"/>
      <c r="G39" s="25"/>
      <c r="H39" s="25"/>
      <c r="I39" s="26"/>
      <c r="J39" s="57">
        <f>+J37+J38</f>
        <v>0</v>
      </c>
    </row>
    <row r="40" spans="1:10" x14ac:dyDescent="0.3">
      <c r="A40" s="16" t="s">
        <v>80</v>
      </c>
      <c r="B40" s="44">
        <f>SUM(B41:B47)</f>
        <v>0</v>
      </c>
      <c r="E40" s="22" t="s">
        <v>81</v>
      </c>
      <c r="F40" s="19"/>
      <c r="G40" s="19">
        <v>500</v>
      </c>
      <c r="H40" s="19" t="s">
        <v>82</v>
      </c>
      <c r="I40" s="23"/>
      <c r="J40" s="33">
        <f>+G40*D18</f>
        <v>0</v>
      </c>
    </row>
    <row r="41" spans="1:10" x14ac:dyDescent="0.3">
      <c r="A41" s="17" t="s">
        <v>83</v>
      </c>
      <c r="B41" s="45"/>
      <c r="E41" s="24" t="s">
        <v>84</v>
      </c>
      <c r="F41" s="25"/>
      <c r="G41" s="25"/>
      <c r="H41" s="25"/>
      <c r="I41" s="26"/>
      <c r="J41" s="57">
        <f>MIN(J40,J39)</f>
        <v>0</v>
      </c>
    </row>
    <row r="42" spans="1:10" x14ac:dyDescent="0.3">
      <c r="A42" s="17" t="s">
        <v>85</v>
      </c>
      <c r="B42" s="45"/>
      <c r="E42" s="22" t="s">
        <v>86</v>
      </c>
      <c r="F42" s="19"/>
      <c r="G42" s="19"/>
      <c r="H42" s="19"/>
      <c r="I42" s="23"/>
      <c r="J42" s="58">
        <f>G29</f>
        <v>0</v>
      </c>
    </row>
    <row r="43" spans="1:10" ht="15.6" x14ac:dyDescent="0.3">
      <c r="A43" s="27" t="s">
        <v>87</v>
      </c>
      <c r="B43" s="45"/>
      <c r="E43" s="59" t="s">
        <v>88</v>
      </c>
      <c r="F43" s="60"/>
      <c r="G43" s="60"/>
      <c r="H43" s="60"/>
      <c r="I43" s="61"/>
      <c r="J43" s="62">
        <f>J42+J41</f>
        <v>0</v>
      </c>
    </row>
    <row r="44" spans="1:10" x14ac:dyDescent="0.3">
      <c r="A44" s="27" t="s">
        <v>89</v>
      </c>
      <c r="B44" s="45"/>
    </row>
    <row r="45" spans="1:10" x14ac:dyDescent="0.3">
      <c r="A45" s="27" t="s">
        <v>90</v>
      </c>
      <c r="B45" s="45"/>
    </row>
    <row r="46" spans="1:10" x14ac:dyDescent="0.3">
      <c r="A46" s="27" t="s">
        <v>91</v>
      </c>
      <c r="B46" s="45"/>
    </row>
    <row r="47" spans="1:10" x14ac:dyDescent="0.3">
      <c r="A47" s="27" t="s">
        <v>92</v>
      </c>
      <c r="B47" s="45"/>
    </row>
    <row r="48" spans="1:10" ht="18" x14ac:dyDescent="0.35">
      <c r="A48" s="43" t="s">
        <v>93</v>
      </c>
      <c r="B48" s="94">
        <f>+B23+B31+B40</f>
        <v>0</v>
      </c>
    </row>
    <row r="49" spans="1:3" x14ac:dyDescent="0.3">
      <c r="A49" s="28"/>
    </row>
    <row r="50" spans="1:3" ht="30" customHeight="1" x14ac:dyDescent="0.3">
      <c r="A50" s="102" t="s">
        <v>94</v>
      </c>
      <c r="B50" s="102"/>
      <c r="C50" s="29"/>
    </row>
    <row r="51" spans="1:3" x14ac:dyDescent="0.3">
      <c r="A51" s="103" t="s">
        <v>95</v>
      </c>
      <c r="B51" s="103"/>
      <c r="C51" s="91">
        <f>IF(OR(B48=0,C50=0),,+B48/C50)</f>
        <v>0</v>
      </c>
    </row>
    <row r="52" spans="1:3" x14ac:dyDescent="0.3">
      <c r="A52" s="103" t="s">
        <v>96</v>
      </c>
      <c r="B52" s="103"/>
      <c r="C52" s="92">
        <f>D18</f>
        <v>0</v>
      </c>
    </row>
    <row r="53" spans="1:3" ht="15.6" x14ac:dyDescent="0.3">
      <c r="A53" s="104" t="s">
        <v>97</v>
      </c>
      <c r="B53" s="104"/>
      <c r="C53" s="48">
        <f>C52*C51</f>
        <v>0</v>
      </c>
    </row>
  </sheetData>
  <sheetProtection algorithmName="SHA-512" hashValue="3d4juSXRH9CoeJC5HxVq+B85zGtPwEe/hmOIUYIO3sci+RqmtRBaaUmbmNb+l80grNzzPWfIMh0WqyWC9aRKCA==" saltValue="YJJc3Im7dzFMB71h90azwg==" spinCount="100000" sheet="1" formatCells="0" formatColumns="0" formatRows="0" sort="0"/>
  <mergeCells count="4">
    <mergeCell ref="A50:B50"/>
    <mergeCell ref="A51:B51"/>
    <mergeCell ref="A52:B52"/>
    <mergeCell ref="A53:B53"/>
  </mergeCells>
  <dataValidations count="5">
    <dataValidation type="custom" operator="equal" allowBlank="1" showInputMessage="1" showErrorMessage="1" error="Veuillez saisir un nombre avec 2 décimales" sqref="C9:D17" xr:uid="{688A115B-57A9-4B54-9090-F6CB7ABC6CD7}">
      <formula1>(LEN(C9)-LEN(TRUNC(C9))-1)&lt;=2</formula1>
    </dataValidation>
    <dataValidation type="custom" allowBlank="1" showInputMessage="1" showErrorMessage="1" error="Veuillez saisir un nombre avec 2 décimales" sqref="B9:B15" xr:uid="{7DD7E106-7A81-45BD-A939-8EC29F20262C}">
      <formula1>(LEN(B9)-LEN(TRUNC(B9))-1)&lt;=2</formula1>
    </dataValidation>
    <dataValidation type="custom" operator="equal" allowBlank="1" showInputMessage="1" showErrorMessage="1" error="Veuillez saisir un nombre avec 2 décimales" sqref="B8:D8 E8:E11" xr:uid="{512AE953-94EA-4EE9-9887-4310DEE1CDED}">
      <formula1>(LEN(XES2)-LEN(TRUNC(XES2))-1)&lt;=2</formula1>
    </dataValidation>
    <dataValidation type="custom" operator="equal" allowBlank="1" showInputMessage="1" showErrorMessage="1" error="Veuillez saisir un nombre à 2 décimales" sqref="G25:G28 B24:B30 B32:B39 B41:B47" xr:uid="{DF283BA7-D15F-473C-94CC-8410E1190191}">
      <formula1>(LEN(B24)-LEN(TRUNC(B24))-1)&lt;=2</formula1>
    </dataValidation>
    <dataValidation type="custom" operator="equal" allowBlank="1" showInputMessage="1" showErrorMessage="1" error="Veuillez saisir un nombre avec 2 décimales" sqref="C18:D18 B16:B18 E12:E18" xr:uid="{D0015981-789A-498E-8F6F-8DC760D91756}">
      <formula1>(LEN(XEG6)-LEN(TRUNC(XEG6))-1)&lt;=2</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352D-877A-4EFA-AF2A-DCEBC09E55CE}">
  <dimension ref="A1:J54"/>
  <sheetViews>
    <sheetView workbookViewId="0"/>
  </sheetViews>
  <sheetFormatPr baseColWidth="10" defaultColWidth="11.44140625" defaultRowHeight="14.4" x14ac:dyDescent="0.3"/>
  <cols>
    <col min="1" max="1" width="36.5546875" customWidth="1"/>
    <col min="2" max="2" width="23.109375" customWidth="1"/>
    <col min="3" max="3" width="16.109375" customWidth="1"/>
    <col min="4" max="4" width="17.88671875" customWidth="1"/>
    <col min="5" max="5" width="22.44140625" customWidth="1"/>
    <col min="6" max="6" width="24.33203125" customWidth="1"/>
    <col min="7" max="7" width="23.88671875" customWidth="1"/>
    <col min="8" max="8" width="22.6640625" customWidth="1"/>
    <col min="9" max="9" width="15.88671875" customWidth="1"/>
    <col min="10" max="10" width="16.44140625" customWidth="1"/>
  </cols>
  <sheetData>
    <row r="1" spans="1:7" ht="18" x14ac:dyDescent="0.35">
      <c r="A1" s="1" t="str">
        <f>'Formulaire à renseigner'!A1</f>
        <v>Prestations intellectuelles réalisées en régie</v>
      </c>
    </row>
    <row r="4" spans="1:7" x14ac:dyDescent="0.3">
      <c r="A4" s="2" t="str">
        <f>'Formulaire à renseigner'!A4</f>
        <v>A - Dépenses de personnel directement liées à la réalisation de l'opération</v>
      </c>
      <c r="B4" s="3"/>
      <c r="C4" s="3"/>
      <c r="D4" s="3"/>
      <c r="E4" s="3"/>
      <c r="F4" s="3"/>
      <c r="G4" s="3"/>
    </row>
    <row r="6" spans="1:7" x14ac:dyDescent="0.3">
      <c r="B6" s="106">
        <f>'Formulaire à renseigner'!B6</f>
        <v>0</v>
      </c>
      <c r="C6" s="107"/>
      <c r="D6" s="107"/>
      <c r="E6" s="108"/>
      <c r="F6" s="67" t="s">
        <v>98</v>
      </c>
      <c r="G6" s="67" t="s">
        <v>98</v>
      </c>
    </row>
    <row r="7" spans="1:7" ht="28.8" x14ac:dyDescent="0.3">
      <c r="A7" s="7" t="str">
        <f>'Formulaire à renseigner'!A7</f>
        <v>Dépenses de personnel directement liés à la réalisation de l'opération</v>
      </c>
      <c r="B7" s="8" t="str">
        <f>'Formulaire à renseigner'!B7</f>
        <v>Coût salarial annuel</v>
      </c>
      <c r="C7" s="9" t="str">
        <f>'Formulaire à renseigner'!C7</f>
        <v>Nb jours travaillés annuel</v>
      </c>
      <c r="D7" s="9" t="str">
        <f>'Formulaire à renseigner'!D7</f>
        <v>Nb de jours dédiés à l'opération</v>
      </c>
      <c r="E7" s="9" t="str">
        <f>'Formulaire à renseigner'!E7</f>
        <v>Montant imputable à l'opération</v>
      </c>
      <c r="F7" s="68" t="s">
        <v>99</v>
      </c>
      <c r="G7" s="68" t="s">
        <v>100</v>
      </c>
    </row>
    <row r="8" spans="1:7" x14ac:dyDescent="0.3">
      <c r="A8" s="10" t="str">
        <f>'Formulaire à renseigner'!A8</f>
        <v>Frais salariaux</v>
      </c>
      <c r="B8" s="31">
        <f>'Formulaire à renseigner'!B8</f>
        <v>0</v>
      </c>
      <c r="C8" s="11">
        <f>'Formulaire à renseigner'!C8</f>
        <v>0</v>
      </c>
      <c r="D8" s="32">
        <f>'Formulaire à renseigner'!D8</f>
        <v>0</v>
      </c>
      <c r="E8" s="36">
        <f>'Formulaire à renseigner'!E8</f>
        <v>0</v>
      </c>
      <c r="F8" s="67">
        <f>SUM(F9:F15)</f>
        <v>0</v>
      </c>
      <c r="G8" s="69">
        <f>SUM(G9:G15)</f>
        <v>0</v>
      </c>
    </row>
    <row r="9" spans="1:7" x14ac:dyDescent="0.3">
      <c r="A9" t="str">
        <f>'Formulaire à renseigner'!A9</f>
        <v>Nom 1</v>
      </c>
      <c r="B9" s="70">
        <f>'Formulaire à renseigner'!B9</f>
        <v>0</v>
      </c>
      <c r="C9" s="71">
        <f>'Formulaire à renseigner'!C9</f>
        <v>0</v>
      </c>
      <c r="D9" s="71">
        <f>'Formulaire à renseigner'!D9</f>
        <v>0</v>
      </c>
      <c r="E9" s="40">
        <f>'Formulaire à renseigner'!E9</f>
        <v>0</v>
      </c>
      <c r="F9" s="63"/>
      <c r="G9" s="69">
        <f>IF(OR(C9=0,B9=0,F9=0),,F9*B9/C9)</f>
        <v>0</v>
      </c>
    </row>
    <row r="10" spans="1:7" x14ac:dyDescent="0.3">
      <c r="A10" t="str">
        <f>'Formulaire à renseigner'!A10</f>
        <v>Nom 2</v>
      </c>
      <c r="B10" s="70">
        <f>'Formulaire à renseigner'!B10</f>
        <v>0</v>
      </c>
      <c r="C10" s="71">
        <f>'Formulaire à renseigner'!C10</f>
        <v>0</v>
      </c>
      <c r="D10" s="71">
        <f>'Formulaire à renseigner'!D10</f>
        <v>0</v>
      </c>
      <c r="E10" s="40">
        <f>'Formulaire à renseigner'!E10</f>
        <v>0</v>
      </c>
      <c r="F10" s="63"/>
      <c r="G10" s="69">
        <f t="shared" ref="G10:G17" si="0">IF(OR(C10=0,B10=0,F10=0),,F10*B10/C10)</f>
        <v>0</v>
      </c>
    </row>
    <row r="11" spans="1:7" x14ac:dyDescent="0.3">
      <c r="A11" t="str">
        <f>'Formulaire à renseigner'!A11</f>
        <v>Nom 3</v>
      </c>
      <c r="B11" s="70">
        <f>'Formulaire à renseigner'!B11</f>
        <v>0</v>
      </c>
      <c r="C11" s="71">
        <f>'Formulaire à renseigner'!C11</f>
        <v>0</v>
      </c>
      <c r="D11" s="71">
        <f>'Formulaire à renseigner'!D11</f>
        <v>0</v>
      </c>
      <c r="E11" s="40">
        <f>'Formulaire à renseigner'!E11</f>
        <v>0</v>
      </c>
      <c r="F11" s="63"/>
      <c r="G11" s="69">
        <f t="shared" si="0"/>
        <v>0</v>
      </c>
    </row>
    <row r="12" spans="1:7" x14ac:dyDescent="0.3">
      <c r="A12" t="str">
        <f>'Formulaire à renseigner'!A12</f>
        <v>Nom 4</v>
      </c>
      <c r="B12" s="70">
        <f>'Formulaire à renseigner'!B12</f>
        <v>0</v>
      </c>
      <c r="C12" s="71">
        <f>'Formulaire à renseigner'!C12</f>
        <v>0</v>
      </c>
      <c r="D12" s="71">
        <f>'Formulaire à renseigner'!D12</f>
        <v>0</v>
      </c>
      <c r="E12" s="40">
        <f>'Formulaire à renseigner'!E12</f>
        <v>0</v>
      </c>
      <c r="F12" s="63"/>
      <c r="G12" s="69">
        <f t="shared" si="0"/>
        <v>0</v>
      </c>
    </row>
    <row r="13" spans="1:7" x14ac:dyDescent="0.3">
      <c r="A13" t="str">
        <f>'Formulaire à renseigner'!A13</f>
        <v>Nom 5</v>
      </c>
      <c r="B13" s="70">
        <f>'Formulaire à renseigner'!B13</f>
        <v>0</v>
      </c>
      <c r="C13" s="71">
        <f>'Formulaire à renseigner'!C13</f>
        <v>0</v>
      </c>
      <c r="D13" s="71">
        <f>'Formulaire à renseigner'!D13</f>
        <v>0</v>
      </c>
      <c r="E13" s="40">
        <f>'Formulaire à renseigner'!E13</f>
        <v>0</v>
      </c>
      <c r="F13" s="63"/>
      <c r="G13" s="69">
        <f t="shared" si="0"/>
        <v>0</v>
      </c>
    </row>
    <row r="14" spans="1:7" x14ac:dyDescent="0.3">
      <c r="A14" t="str">
        <f>'Formulaire à renseigner'!A14</f>
        <v>Nom 6</v>
      </c>
      <c r="B14" s="70">
        <f>'Formulaire à renseigner'!B14</f>
        <v>0</v>
      </c>
      <c r="C14" s="71">
        <f>'Formulaire à renseigner'!C14</f>
        <v>0</v>
      </c>
      <c r="D14" s="71">
        <f>'Formulaire à renseigner'!D14</f>
        <v>0</v>
      </c>
      <c r="E14" s="40">
        <f>'Formulaire à renseigner'!E14</f>
        <v>0</v>
      </c>
      <c r="F14" s="63"/>
      <c r="G14" s="69">
        <f t="shared" si="0"/>
        <v>0</v>
      </c>
    </row>
    <row r="15" spans="1:7" x14ac:dyDescent="0.3">
      <c r="A15" t="str">
        <f>'Formulaire à renseigner'!A15</f>
        <v>Nom 7</v>
      </c>
      <c r="B15" s="70">
        <f>'Formulaire à renseigner'!B15</f>
        <v>0</v>
      </c>
      <c r="C15" s="71">
        <f>'Formulaire à renseigner'!C15</f>
        <v>0</v>
      </c>
      <c r="D15" s="71">
        <f>'Formulaire à renseigner'!D15</f>
        <v>0</v>
      </c>
      <c r="E15" s="40">
        <f>'Formulaire à renseigner'!E15</f>
        <v>0</v>
      </c>
      <c r="F15" s="63"/>
      <c r="G15" s="69">
        <f t="shared" si="0"/>
        <v>0</v>
      </c>
    </row>
    <row r="16" spans="1:7" x14ac:dyDescent="0.3">
      <c r="A16" s="10" t="str">
        <f>'Formulaire à renseigner'!A16</f>
        <v>Stagiaires</v>
      </c>
      <c r="B16" s="31">
        <f>'Formulaire à renseigner'!B16</f>
        <v>0</v>
      </c>
      <c r="C16" s="32">
        <f>'Formulaire à renseigner'!C16</f>
        <v>0</v>
      </c>
      <c r="D16" s="32">
        <f>'Formulaire à renseigner'!D16</f>
        <v>0</v>
      </c>
      <c r="E16" s="36">
        <f>'Formulaire à renseigner'!E16</f>
        <v>0</v>
      </c>
      <c r="F16" s="63"/>
      <c r="G16" s="69">
        <f t="shared" si="0"/>
        <v>0</v>
      </c>
    </row>
    <row r="17" spans="1:9" x14ac:dyDescent="0.3">
      <c r="A17" s="10" t="str">
        <f>'Formulaire à renseigner'!A17</f>
        <v>Intérimaires</v>
      </c>
      <c r="B17" s="31">
        <f>'Formulaire à renseigner'!B17</f>
        <v>0</v>
      </c>
      <c r="C17" s="32">
        <f>'Formulaire à renseigner'!C17</f>
        <v>0</v>
      </c>
      <c r="D17" s="32">
        <f>'Formulaire à renseigner'!D17</f>
        <v>0</v>
      </c>
      <c r="E17" s="36">
        <f>'Formulaire à renseigner'!E17</f>
        <v>0</v>
      </c>
      <c r="F17" s="63"/>
      <c r="G17" s="69">
        <f t="shared" si="0"/>
        <v>0</v>
      </c>
    </row>
    <row r="18" spans="1:9" x14ac:dyDescent="0.3">
      <c r="A18" s="10" t="str">
        <f>'Formulaire à renseigner'!A18</f>
        <v>Total A - Dépenses de personnel directement liées à l'opération</v>
      </c>
      <c r="B18" s="31">
        <f>'Formulaire à renseigner'!B18</f>
        <v>0</v>
      </c>
      <c r="C18" s="32">
        <f>'Formulaire à renseigner'!C18</f>
        <v>0</v>
      </c>
      <c r="D18" s="32">
        <f>'Formulaire à renseigner'!D18</f>
        <v>0</v>
      </c>
      <c r="E18" s="41">
        <f>'Formulaire à renseigner'!E18</f>
        <v>0</v>
      </c>
      <c r="F18" s="67">
        <f>SUM(F9:F17)</f>
        <v>0</v>
      </c>
      <c r="G18" s="69">
        <f>SUM(G9:G17)</f>
        <v>0</v>
      </c>
    </row>
    <row r="21" spans="1:9" x14ac:dyDescent="0.3">
      <c r="A21" s="12" t="str">
        <f>'Formulaire à renseigner'!A21</f>
        <v>B - Frais généraux indirects (réel)</v>
      </c>
      <c r="B21" s="13"/>
      <c r="C21" s="90"/>
      <c r="D21" s="90"/>
      <c r="E21" s="90"/>
    </row>
    <row r="22" spans="1:9" x14ac:dyDescent="0.3">
      <c r="B22" s="11">
        <f>'Formulaire à renseigner'!B22</f>
        <v>0</v>
      </c>
      <c r="E22" s="14" t="str">
        <f>'Formulaire à renseigner'!E22</f>
        <v>C - Dépenses ponctuelles directement liées à la réalisation de l'opération</v>
      </c>
      <c r="F22" s="15"/>
      <c r="G22" s="15"/>
      <c r="H22" s="15"/>
      <c r="I22" s="90"/>
    </row>
    <row r="23" spans="1:9" ht="31.5" customHeight="1" x14ac:dyDescent="0.3">
      <c r="A23" s="16" t="str">
        <f>'Formulaire à renseigner'!A23</f>
        <v>ACHATS NON STOCKEE DE MATIERE ET  FOURNITURES (606)</v>
      </c>
      <c r="B23" s="44">
        <f>'Formulaire à renseigner'!B23</f>
        <v>0</v>
      </c>
      <c r="H23" s="67" t="s">
        <v>98</v>
      </c>
    </row>
    <row r="24" spans="1:9" x14ac:dyDescent="0.3">
      <c r="A24" s="17" t="str">
        <f>'Formulaire à renseigner'!A24</f>
        <v>Eau (60611)</v>
      </c>
      <c r="B24" s="44">
        <f>'Formulaire à renseigner'!B24</f>
        <v>0</v>
      </c>
      <c r="E24" s="49"/>
      <c r="F24" s="50" t="str">
        <f>'Formulaire à renseigner'!F24</f>
        <v>Précisions</v>
      </c>
      <c r="G24" s="11" t="str">
        <f>'Formulaire à renseigner'!G24</f>
        <v>Montant</v>
      </c>
      <c r="H24" s="68" t="s">
        <v>100</v>
      </c>
    </row>
    <row r="25" spans="1:9" x14ac:dyDescent="0.3">
      <c r="A25" s="17" t="str">
        <f>'Formulaire à renseigner'!A25</f>
        <v>Electricité (60612)</v>
      </c>
      <c r="B25" s="44">
        <f>'Formulaire à renseigner'!B25</f>
        <v>0</v>
      </c>
      <c r="E25" s="51" t="str">
        <f>'Formulaire à renseigner'!E25</f>
        <v>Etudes et recherche</v>
      </c>
      <c r="F25" s="72" t="str">
        <f>'Formulaire à renseigner'!F25</f>
        <v>Précision obligatoire</v>
      </c>
      <c r="G25" s="44">
        <f>'Formulaire à renseigner'!G25</f>
        <v>0</v>
      </c>
      <c r="H25" s="64"/>
    </row>
    <row r="26" spans="1:9" x14ac:dyDescent="0.3">
      <c r="A26" s="17" t="str">
        <f>'Formulaire à renseigner'!A26</f>
        <v>Chauffage (60613)</v>
      </c>
      <c r="B26" s="44">
        <f>'Formulaire à renseigner'!B26</f>
        <v>0</v>
      </c>
      <c r="E26" s="52" t="str">
        <f>'Formulaire à renseigner'!E26</f>
        <v>Communication</v>
      </c>
      <c r="F26" s="72" t="str">
        <f>'Formulaire à renseigner'!F26</f>
        <v>Précision obligatoire</v>
      </c>
      <c r="G26" s="44">
        <f>'Formulaire à renseigner'!G26</f>
        <v>0</v>
      </c>
      <c r="H26" s="64"/>
    </row>
    <row r="27" spans="1:9" x14ac:dyDescent="0.3">
      <c r="A27" s="17" t="str">
        <f>'Formulaire à renseigner'!A27</f>
        <v>Carburant (60616)</v>
      </c>
      <c r="B27" s="44">
        <f>'Formulaire à renseigner'!B27</f>
        <v>0</v>
      </c>
      <c r="E27" s="51" t="str">
        <f>'Formulaire à renseigner'!E27</f>
        <v>Prestations de services</v>
      </c>
      <c r="F27" s="72" t="str">
        <f>'Formulaire à renseigner'!F27</f>
        <v>Précision obligatoire</v>
      </c>
      <c r="G27" s="44">
        <f>'Formulaire à renseigner'!G27</f>
        <v>0</v>
      </c>
      <c r="H27" s="64"/>
    </row>
    <row r="28" spans="1:9" ht="28.8" x14ac:dyDescent="0.3">
      <c r="A28" s="17" t="str">
        <f>'Formulaire à renseigner'!A28</f>
        <v>Fournitures entretiens et petit equipement (6063)</v>
      </c>
      <c r="B28" s="44">
        <f>'Formulaire à renseigner'!B28</f>
        <v>0</v>
      </c>
      <c r="E28" s="53" t="str">
        <f>'Formulaire à renseigner'!E28</f>
        <v>Autres dépenses ponctuelles</v>
      </c>
      <c r="F28" s="73" t="str">
        <f>'Formulaire à renseigner'!F28</f>
        <v>Précision obligatoire</v>
      </c>
      <c r="G28" s="44">
        <f>'Formulaire à renseigner'!G28</f>
        <v>0</v>
      </c>
      <c r="H28" s="64"/>
    </row>
    <row r="29" spans="1:9" x14ac:dyDescent="0.3">
      <c r="A29" s="17" t="str">
        <f>'Formulaire à renseigner'!A29</f>
        <v>Fournitures administratives (6064)</v>
      </c>
      <c r="B29" s="44">
        <f>'Formulaire à renseigner'!B29</f>
        <v>0</v>
      </c>
      <c r="E29" s="18" t="str">
        <f>'Formulaire à renseigner'!E29</f>
        <v>Total C - Dépenses ponctuelles directement liées à l'opération</v>
      </c>
      <c r="F29" s="19"/>
      <c r="G29" s="44">
        <f>'Formulaire à renseigner'!G29</f>
        <v>0</v>
      </c>
      <c r="H29" s="74">
        <f>SUM(H25:H28)</f>
        <v>0</v>
      </c>
    </row>
    <row r="30" spans="1:9" x14ac:dyDescent="0.3">
      <c r="A30" s="17" t="str">
        <f>'Formulaire à renseigner'!A30</f>
        <v>Fournitures de bureau (6068)</v>
      </c>
      <c r="B30" s="44">
        <f>'Formulaire à renseigner'!B30</f>
        <v>0</v>
      </c>
    </row>
    <row r="31" spans="1:9" x14ac:dyDescent="0.3">
      <c r="A31" s="16" t="str">
        <f>'Formulaire à renseigner'!A31</f>
        <v>SERVICES EXTERIEURS (61)</v>
      </c>
      <c r="B31" s="44">
        <f>'Formulaire à renseigner'!B31</f>
        <v>0</v>
      </c>
    </row>
    <row r="32" spans="1:9" x14ac:dyDescent="0.3">
      <c r="A32" s="17" t="str">
        <f>'Formulaire à renseigner'!A32</f>
        <v>Crédit bail (612)</v>
      </c>
      <c r="B32" s="44">
        <f>'Formulaire à renseigner'!B32</f>
        <v>0</v>
      </c>
    </row>
    <row r="33" spans="1:10" x14ac:dyDescent="0.3">
      <c r="A33" s="17" t="str">
        <f>'Formulaire à renseigner'!A33</f>
        <v>Locations immobilières (6132)</v>
      </c>
      <c r="B33" s="44">
        <f>'Formulaire à renseigner'!B33</f>
        <v>0</v>
      </c>
    </row>
    <row r="34" spans="1:10" x14ac:dyDescent="0.3">
      <c r="A34" s="17" t="str">
        <f>'Formulaire à renseigner'!A34</f>
        <v>Locations mobilières (6135)</v>
      </c>
      <c r="B34" s="44">
        <f>'Formulaire à renseigner'!B34</f>
        <v>0</v>
      </c>
    </row>
    <row r="35" spans="1:10" x14ac:dyDescent="0.3">
      <c r="A35" s="17" t="str">
        <f>'Formulaire à renseigner'!A35</f>
        <v>Redevances logiciels (6138)</v>
      </c>
      <c r="B35" s="44">
        <f>'Formulaire à renseigner'!B35</f>
        <v>0</v>
      </c>
      <c r="E35" s="20" t="str">
        <f>'Formulaire à renseigner'!E35</f>
        <v>Récapitulatif des dépenses liées à l'opération</v>
      </c>
      <c r="F35" s="21"/>
      <c r="G35" s="21"/>
      <c r="H35" s="21"/>
      <c r="I35" s="21"/>
    </row>
    <row r="36" spans="1:10" ht="36.75" customHeight="1" x14ac:dyDescent="0.3">
      <c r="A36" s="17" t="str">
        <f>'Formulaire à renseigner'!A36</f>
        <v>Charges locatives et de co-propriété (614)</v>
      </c>
      <c r="B36" s="44">
        <f>'Formulaire à renseigner'!B36</f>
        <v>0</v>
      </c>
      <c r="J36" s="68" t="s">
        <v>101</v>
      </c>
    </row>
    <row r="37" spans="1:10" x14ac:dyDescent="0.3">
      <c r="A37" s="17" t="str">
        <f>'Formulaire à renseigner'!A37</f>
        <v>Entretiens, réparations, Maintenance (615)</v>
      </c>
      <c r="B37" s="44">
        <f>'Formulaire à renseigner'!B37</f>
        <v>0</v>
      </c>
      <c r="E37" s="22" t="str">
        <f>'Formulaire à renseigner'!E37</f>
        <v>A - Dépenses de personnel directement liées à l'opération</v>
      </c>
      <c r="F37" s="19"/>
      <c r="G37" s="19"/>
      <c r="H37" s="19"/>
      <c r="I37" s="75">
        <f>'Formulaire à renseigner'!J37</f>
        <v>0</v>
      </c>
      <c r="J37" s="76">
        <f>G18</f>
        <v>0</v>
      </c>
    </row>
    <row r="38" spans="1:10" x14ac:dyDescent="0.3">
      <c r="A38" s="17" t="str">
        <f>'Formulaire à renseigner'!A38</f>
        <v>Assurances (616)</v>
      </c>
      <c r="B38" s="44">
        <f>'Formulaire à renseigner'!B38</f>
        <v>0</v>
      </c>
      <c r="E38" s="22" t="str">
        <f>'Formulaire à renseigner'!E38</f>
        <v>B - Frais généraux indirects</v>
      </c>
      <c r="F38" s="19"/>
      <c r="G38" s="19"/>
      <c r="H38" s="19"/>
      <c r="I38" s="77">
        <f>'Formulaire à renseigner'!J38</f>
        <v>0</v>
      </c>
      <c r="J38" s="76">
        <f>D54</f>
        <v>0</v>
      </c>
    </row>
    <row r="39" spans="1:10" x14ac:dyDescent="0.3">
      <c r="A39" s="17" t="str">
        <f>'Formulaire à renseigner'!A39</f>
        <v>Prestations administratives (6187)</v>
      </c>
      <c r="B39" s="44">
        <f>'Formulaire à renseigner'!B39</f>
        <v>0</v>
      </c>
      <c r="E39" s="24" t="str">
        <f>'Formulaire à renseigner'!E39</f>
        <v>Sous-total A+B</v>
      </c>
      <c r="F39" s="25"/>
      <c r="G39" s="25"/>
      <c r="H39" s="25"/>
      <c r="I39" s="78">
        <f>'Formulaire à renseigner'!J39</f>
        <v>0</v>
      </c>
      <c r="J39" s="76">
        <f>J38+J37</f>
        <v>0</v>
      </c>
    </row>
    <row r="40" spans="1:10" x14ac:dyDescent="0.3">
      <c r="A40" s="16" t="str">
        <f>'Formulaire à renseigner'!A40</f>
        <v>AUTRES SERVICES EXTERIEURS (62)</v>
      </c>
      <c r="B40" s="44">
        <f>'Formulaire à renseigner'!B40</f>
        <v>0</v>
      </c>
      <c r="E40" s="22" t="str">
        <f>'Formulaire à renseigner'!E40</f>
        <v>Plafond coût journée (A+B)  :</v>
      </c>
      <c r="F40" s="19"/>
      <c r="G40" s="19">
        <f>'Formulaire à renseigner'!G40</f>
        <v>500</v>
      </c>
      <c r="H40" s="19" t="str">
        <f>'Formulaire à renseigner'!H40</f>
        <v>€/jour</v>
      </c>
      <c r="I40" s="36">
        <f>'Formulaire à renseigner'!J40</f>
        <v>0</v>
      </c>
      <c r="J40" s="76">
        <f>500*L16</f>
        <v>0</v>
      </c>
    </row>
    <row r="41" spans="1:10" x14ac:dyDescent="0.3">
      <c r="A41" s="17" t="str">
        <f>'Formulaire à renseigner'!A41</f>
        <v>Honoraires (622)</v>
      </c>
      <c r="B41" s="44">
        <f>'Formulaire à renseigner'!B41</f>
        <v>0</v>
      </c>
      <c r="E41" s="24" t="str">
        <f>'Formulaire à renseigner'!E41</f>
        <v>Sous-total A+B retenu</v>
      </c>
      <c r="F41" s="25"/>
      <c r="G41" s="25"/>
      <c r="H41" s="25"/>
      <c r="I41" s="78">
        <f>'Formulaire à renseigner'!J41</f>
        <v>0</v>
      </c>
      <c r="J41" s="76">
        <f>MIN(J40,J39)</f>
        <v>0</v>
      </c>
    </row>
    <row r="42" spans="1:10" x14ac:dyDescent="0.3">
      <c r="A42" s="17" t="str">
        <f>'Formulaire à renseigner'!A42</f>
        <v>Frais postaux / télécommunication (626)</v>
      </c>
      <c r="B42" s="44">
        <f>'Formulaire à renseigner'!B42</f>
        <v>0</v>
      </c>
      <c r="E42" s="22" t="str">
        <f>'Formulaire à renseigner'!E42</f>
        <v>C - Dépenses ponctuelles directement liées à l'opération</v>
      </c>
      <c r="F42" s="19"/>
      <c r="G42" s="19"/>
      <c r="H42" s="19"/>
      <c r="I42" s="79">
        <f>'Formulaire à renseigner'!J42</f>
        <v>0</v>
      </c>
      <c r="J42" s="76">
        <f>H29</f>
        <v>0</v>
      </c>
    </row>
    <row r="43" spans="1:10" ht="15.6" x14ac:dyDescent="0.3">
      <c r="A43" s="27" t="str">
        <f>'Formulaire à renseigner'!A43</f>
        <v>Formation continue (6283)</v>
      </c>
      <c r="B43" s="44">
        <f>'Formulaire à renseigner'!B43</f>
        <v>0</v>
      </c>
      <c r="E43" s="59" t="str">
        <f>'Formulaire à renseigner'!E43</f>
        <v>Total retenu (sous total A+B retenu + C)</v>
      </c>
      <c r="F43" s="60"/>
      <c r="G43" s="60"/>
      <c r="H43" s="60"/>
      <c r="I43" s="80">
        <f>'Formulaire à renseigner'!J43</f>
        <v>0</v>
      </c>
      <c r="J43" s="93">
        <f>SUM(J37:J42)</f>
        <v>0</v>
      </c>
    </row>
    <row r="44" spans="1:10" x14ac:dyDescent="0.3">
      <c r="A44" s="27" t="str">
        <f>'Formulaire à renseigner'!A44</f>
        <v>Participation service commun (62881)</v>
      </c>
      <c r="B44" s="44">
        <f>'Formulaire à renseigner'!B44</f>
        <v>0</v>
      </c>
    </row>
    <row r="45" spans="1:10" x14ac:dyDescent="0.3">
      <c r="A45" s="27" t="str">
        <f>'Formulaire à renseigner'!A45</f>
        <v>Frais de recrutement (6284)</v>
      </c>
      <c r="B45" s="44">
        <f>'Formulaire à renseigner'!B45</f>
        <v>0</v>
      </c>
    </row>
    <row r="46" spans="1:10" x14ac:dyDescent="0.3">
      <c r="A46" s="27" t="str">
        <f>'Formulaire à renseigner'!A46</f>
        <v>Prestations de gardiennage (6285)</v>
      </c>
      <c r="B46" s="44">
        <f>'Formulaire à renseigner'!B46</f>
        <v>0</v>
      </c>
    </row>
    <row r="47" spans="1:10" x14ac:dyDescent="0.3">
      <c r="A47" s="27" t="str">
        <f>'Formulaire à renseigner'!A47</f>
        <v>Prestation de nettoyage (6286)</v>
      </c>
      <c r="B47" s="44">
        <f>'Formulaire à renseigner'!B47</f>
        <v>0</v>
      </c>
    </row>
    <row r="48" spans="1:10" x14ac:dyDescent="0.3">
      <c r="A48" s="43" t="str">
        <f>'Formulaire à renseigner'!A48</f>
        <v xml:space="preserve">TOTAL Frais généraux </v>
      </c>
      <c r="B48" s="46">
        <f>'Formulaire à renseigner'!B48</f>
        <v>0</v>
      </c>
    </row>
    <row r="49" spans="1:5" x14ac:dyDescent="0.3">
      <c r="A49" s="81"/>
      <c r="B49" s="82"/>
      <c r="C49" s="82"/>
      <c r="D49" s="82"/>
      <c r="E49" s="82"/>
    </row>
    <row r="50" spans="1:5" x14ac:dyDescent="0.3">
      <c r="A50" s="28"/>
    </row>
    <row r="51" spans="1:5" ht="30" customHeight="1" x14ac:dyDescent="0.3">
      <c r="A51" s="102" t="str">
        <f>'Formulaire à renseigner'!A50</f>
        <v>Nombre de jours total travaillés par tous les agents de la structure</v>
      </c>
      <c r="B51" s="102">
        <f>'Formulaire à renseigner'!B50</f>
        <v>0</v>
      </c>
      <c r="C51" s="30">
        <f>'Formulaire à renseigner'!C50</f>
        <v>0</v>
      </c>
      <c r="D51" s="86" t="s">
        <v>102</v>
      </c>
    </row>
    <row r="52" spans="1:5" x14ac:dyDescent="0.3">
      <c r="A52" s="103" t="str">
        <f>'Formulaire à renseigner'!A51</f>
        <v xml:space="preserve">soit, coût jour frais de structure : </v>
      </c>
      <c r="B52" s="103">
        <f>'Formulaire à renseigner'!B51</f>
        <v>0</v>
      </c>
      <c r="C52" s="47">
        <f>'Formulaire à renseigner'!C51</f>
        <v>0</v>
      </c>
      <c r="D52" s="83"/>
    </row>
    <row r="53" spans="1:5" x14ac:dyDescent="0.3">
      <c r="A53" s="103" t="str">
        <f>'Formulaire à renseigner'!A52</f>
        <v>Nombre de jours travaillés sur l'action</v>
      </c>
      <c r="B53" s="103">
        <f>'Formulaire à renseigner'!B52</f>
        <v>0</v>
      </c>
      <c r="C53" s="30">
        <f>'Formulaire à renseigner'!C52</f>
        <v>0</v>
      </c>
      <c r="D53" s="83"/>
    </row>
    <row r="54" spans="1:5" ht="15.6" x14ac:dyDescent="0.3">
      <c r="A54" s="105" t="str">
        <f>'Formulaire à renseigner'!A53</f>
        <v>Total B - Frais généraux indirects</v>
      </c>
      <c r="B54" s="105">
        <f>'Formulaire à renseigner'!B53</f>
        <v>0</v>
      </c>
      <c r="C54" s="84">
        <f>'Formulaire à renseigner'!C53</f>
        <v>0</v>
      </c>
      <c r="D54" s="85">
        <f>C52*F18</f>
        <v>0</v>
      </c>
    </row>
  </sheetData>
  <sheetProtection algorithmName="SHA-512" hashValue="mT3hMRd1JSdcPhvSJTCcMrm+SH5DDJ4wt98fvissU0azi4XCCJj4SmfJmYXfEUViO3Pb/UZiU/OecCW/2rwaWg==" saltValue="AI0ESBqDrxA3+urSfeyONA==" spinCount="100000" sheet="1" objects="1" scenarios="1" formatCells="0" formatColumns="0" formatRows="0" sort="0"/>
  <mergeCells count="5">
    <mergeCell ref="A53:B53"/>
    <mergeCell ref="A54:B54"/>
    <mergeCell ref="B6:E6"/>
    <mergeCell ref="A51:B51"/>
    <mergeCell ref="A52:B5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C2A706AE86E44982AA3DD219A80C36" ma:contentTypeVersion="6" ma:contentTypeDescription="Create a new document." ma:contentTypeScope="" ma:versionID="5d4e1326402540c61520b459cb8e8340">
  <xsd:schema xmlns:xsd="http://www.w3.org/2001/XMLSchema" xmlns:xs="http://www.w3.org/2001/XMLSchema" xmlns:p="http://schemas.microsoft.com/office/2006/metadata/properties" xmlns:ns2="0380ba60-56ab-41f7-9377-69a6d1401b2e" xmlns:ns3="7736ff23-cb7f-47a6-b526-aec7094fc832" targetNamespace="http://schemas.microsoft.com/office/2006/metadata/properties" ma:root="true" ma:fieldsID="de05c5586287ce0ec9065af66130d924" ns2:_="" ns3:_="">
    <xsd:import namespace="0380ba60-56ab-41f7-9377-69a6d1401b2e"/>
    <xsd:import namespace="7736ff23-cb7f-47a6-b526-aec7094fc8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80ba60-56ab-41f7-9377-69a6d1401b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36ff23-cb7f-47a6-b526-aec7094fc83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1A3DC3-E024-41B2-9D57-0BFE48837F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046F0D4-968D-4072-A6A4-3A00D72517F7}">
  <ds:schemaRefs>
    <ds:schemaRef ds:uri="http://schemas.microsoft.com/sharepoint/v3/contenttype/forms"/>
  </ds:schemaRefs>
</ds:datastoreItem>
</file>

<file path=customXml/itemProps3.xml><?xml version="1.0" encoding="utf-8"?>
<ds:datastoreItem xmlns:ds="http://schemas.openxmlformats.org/officeDocument/2006/customXml" ds:itemID="{AF5A145A-775C-4958-96A2-AA00D0C3A0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80ba60-56ab-41f7-9377-69a6d1401b2e"/>
    <ds:schemaRef ds:uri="7736ff23-cb7f-47a6-b526-aec7094fc8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 de remplissage</vt:lpstr>
      <vt:lpstr>Formulaire à renseigner</vt:lpstr>
      <vt:lpstr>Réservé Agence</vt:lpstr>
    </vt:vector>
  </TitlesOfParts>
  <Manager/>
  <Company>Agence de l'Eau Adour Garonne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VEZINES Francoise</dc:creator>
  <cp:keywords/>
  <dc:description/>
  <cp:lastModifiedBy>RENE Laurent</cp:lastModifiedBy>
  <cp:revision/>
  <dcterms:created xsi:type="dcterms:W3CDTF">2024-10-07T14:53:50Z</dcterms:created>
  <dcterms:modified xsi:type="dcterms:W3CDTF">2024-12-13T14:51:07Z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0x010100F9C2A706AE86E44982AA3DD219A80C36</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